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\Desktop\کمیته ی اقتصاد درمان\درآمد به تفکیک بخش\درآمد 1401\"/>
    </mc:Choice>
  </mc:AlternateContent>
  <xr:revisionPtr revIDLastSave="0" documentId="13_ncr:1_{26FBB6FF-7E2C-40B9-8D22-C2E52D6F71AA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" sheetId="1" r:id="rId1"/>
    <sheet name="Sheet1" sheetId="2" r:id="rId2"/>
    <sheet name="Sheet2" sheetId="3" r:id="rId3"/>
  </sheets>
  <calcPr calcId="191029"/>
</workbook>
</file>

<file path=xl/calcChain.xml><?xml version="1.0" encoding="utf-8"?>
<calcChain xmlns="http://schemas.openxmlformats.org/spreadsheetml/2006/main">
  <c r="A38" i="3" l="1"/>
  <c r="B38" i="3"/>
  <c r="C38" i="3"/>
  <c r="D38" i="3"/>
  <c r="E38" i="3"/>
  <c r="F38" i="3"/>
  <c r="G38" i="3"/>
  <c r="H38" i="3"/>
  <c r="I38" i="3"/>
  <c r="J38" i="3"/>
  <c r="J28" i="3"/>
  <c r="J31" i="3"/>
  <c r="J16" i="3"/>
  <c r="J10" i="3"/>
  <c r="J14" i="3"/>
  <c r="J4" i="3"/>
  <c r="J34" i="3"/>
  <c r="J23" i="3"/>
  <c r="J25" i="3"/>
  <c r="J33" i="3"/>
  <c r="J6" i="3"/>
  <c r="J21" i="3"/>
  <c r="J20" i="3"/>
  <c r="J7" i="3"/>
  <c r="J15" i="3"/>
  <c r="J27" i="3"/>
  <c r="J32" i="3"/>
  <c r="J22" i="3"/>
  <c r="J8" i="3"/>
  <c r="J3" i="3"/>
  <c r="J5" i="3"/>
  <c r="J17" i="3"/>
  <c r="J29" i="3"/>
  <c r="J13" i="3"/>
  <c r="J2" i="3"/>
  <c r="J11" i="3"/>
  <c r="J12" i="3"/>
  <c r="J9" i="3"/>
  <c r="J19" i="3"/>
  <c r="J36" i="3"/>
  <c r="J30" i="3"/>
  <c r="J26" i="3"/>
  <c r="J24" i="3"/>
  <c r="J35" i="3"/>
  <c r="J37" i="3"/>
  <c r="J18" i="3"/>
</calcChain>
</file>

<file path=xl/sharedStrings.xml><?xml version="1.0" encoding="utf-8"?>
<sst xmlns="http://schemas.openxmlformats.org/spreadsheetml/2006/main" count="172" uniqueCount="91">
  <si>
    <t>بخش</t>
  </si>
  <si>
    <t>مستقیم</t>
  </si>
  <si>
    <t>غیرمستقیم</t>
  </si>
  <si>
    <t>جمع کارکرد</t>
  </si>
  <si>
    <t>جمع K2</t>
  </si>
  <si>
    <t>ترجیحی</t>
  </si>
  <si>
    <t>مبلغ کسور</t>
  </si>
  <si>
    <t>سهم سازمان</t>
  </si>
  <si>
    <t>سهم سازمان K2</t>
  </si>
  <si>
    <t>سهم سازمان ارز ترجیحی</t>
  </si>
  <si>
    <t>سهم بیمه مکمل</t>
  </si>
  <si>
    <t>فرانشیز</t>
  </si>
  <si>
    <t>قابل پرداخت</t>
  </si>
  <si>
    <t>تخفیف</t>
  </si>
  <si>
    <t>خارج از تعهد بیمه</t>
  </si>
  <si>
    <t>خارج از طرح</t>
  </si>
  <si>
    <t>مبلغ یارانه</t>
  </si>
  <si>
    <t>یارانه ارز ترجیحی</t>
  </si>
  <si>
    <t>تخفیف بیمارستان</t>
  </si>
  <si>
    <t>ماندگاری پزشک</t>
  </si>
  <si>
    <t>کد سپاس</t>
  </si>
  <si>
    <t>نام بخش در سپاس</t>
  </si>
  <si>
    <t>جمع مکمل</t>
  </si>
  <si>
    <t>مابه التفاوت خصوصی - بیمه</t>
  </si>
  <si>
    <t>مابه التفاوت خصوصی - بیمار</t>
  </si>
  <si>
    <t>-</t>
  </si>
  <si>
    <t>جنرال</t>
  </si>
  <si>
    <t>رادیولوژی</t>
  </si>
  <si>
    <t>سونوگرافی</t>
  </si>
  <si>
    <t>درمانگاه</t>
  </si>
  <si>
    <t>درمانگاه جنرال</t>
  </si>
  <si>
    <t>بخش جراحی</t>
  </si>
  <si>
    <t>جراحی جنرال بزرگسالان و اطفال</t>
  </si>
  <si>
    <t>اورژانس</t>
  </si>
  <si>
    <t>اورژانس و درمانگاه</t>
  </si>
  <si>
    <t>آزمایشگاه</t>
  </si>
  <si>
    <t>آزمایشگاه تشخیصی-طبی</t>
  </si>
  <si>
    <t>داروخانه</t>
  </si>
  <si>
    <t>داروخانه بستری</t>
  </si>
  <si>
    <t>آزمایشگاه ارسالی</t>
  </si>
  <si>
    <t>آزمایشگاه تشخیصی-طبی، پاتولوژی و ژنتیک</t>
  </si>
  <si>
    <t>درمانگاه داخلی صبح</t>
  </si>
  <si>
    <t>درمانگاه داخلی</t>
  </si>
  <si>
    <t>درمانگاه اطفال صبح</t>
  </si>
  <si>
    <t>درمانگاه اطفال</t>
  </si>
  <si>
    <t>درمانگاه جراحی صبح</t>
  </si>
  <si>
    <t>درمانگاه جراحی بزرگسالان</t>
  </si>
  <si>
    <t>اتاق عمل</t>
  </si>
  <si>
    <t>اتاق عمل جنرال - سرپایی و بستری</t>
  </si>
  <si>
    <t>ترخیص</t>
  </si>
  <si>
    <t xml:space="preserve">درمانگاه زنان صبح </t>
  </si>
  <si>
    <t xml:space="preserve">درمانگاه زنان </t>
  </si>
  <si>
    <t>زایشگاه</t>
  </si>
  <si>
    <t>بلوک زایمان سطح 2</t>
  </si>
  <si>
    <t xml:space="preserve">درمانگاه داخلی عصر </t>
  </si>
  <si>
    <t xml:space="preserve">درمانگاه اطفال عصر </t>
  </si>
  <si>
    <t xml:space="preserve">درمانگاه جراحی عصر </t>
  </si>
  <si>
    <t xml:space="preserve">درمانگاه زنان عصر </t>
  </si>
  <si>
    <t>اتاق عمل  زایشگاه</t>
  </si>
  <si>
    <t>اورژانس بستری</t>
  </si>
  <si>
    <t>اورژانس جنرال</t>
  </si>
  <si>
    <t>دیالیز</t>
  </si>
  <si>
    <t>همودیالیز و دیالیز صفاقی</t>
  </si>
  <si>
    <t>تالاسمی</t>
  </si>
  <si>
    <t>هموفیلی و تالاسمی</t>
  </si>
  <si>
    <t>مامایی</t>
  </si>
  <si>
    <t>درمانگاه مامایی</t>
  </si>
  <si>
    <t>بخش اطفال</t>
  </si>
  <si>
    <t>اطفال و نوزادان</t>
  </si>
  <si>
    <t>بخش داخلی</t>
  </si>
  <si>
    <t>داخلی جنرال</t>
  </si>
  <si>
    <t xml:space="preserve">آزمایشگاه بانک خون </t>
  </si>
  <si>
    <t>آزمایشگاه بانک خون</t>
  </si>
  <si>
    <t>جراحی زنان</t>
  </si>
  <si>
    <t>اتاق عمل جراحی زنان</t>
  </si>
  <si>
    <t>زنان و زایمان</t>
  </si>
  <si>
    <t xml:space="preserve">داروخانه مخدر </t>
  </si>
  <si>
    <t>درمانگاه قلب صبح</t>
  </si>
  <si>
    <t>درمانگاه قلب و عروق بزرگسالان</t>
  </si>
  <si>
    <t>اکوکاردیوگرافی</t>
  </si>
  <si>
    <t>بخش بستری کرونا</t>
  </si>
  <si>
    <t>داخلی و عفونی بزرگسالان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</si>
  <si>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</si>
  <si>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</si>
  <si>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</si>
  <si>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</si>
  <si>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</si>
  <si>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</si>
  <si>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</si>
  <si>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</si>
  <si>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جمع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</si>
</sst>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0" fontId="0" fillId="0" borderId="10" xfId="0" applyBorder="1"/>
    <xf numFmtId="3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Sheet1!$A$2:$A$35</c:f>
              <c:strCache>
                <c:ptCount val="33"/>
                <c:pt idx="0">
                  <c:v>بخش داخلی</c:v>
                </c:pt>
                <c:pt idx="1">
                  <c:v>اورژانس بستری</c:v>
                </c:pt>
                <c:pt idx="2">
                  <c:v>داروخانه</c:v>
                </c:pt>
                <c:pt idx="3">
                  <c:v>دیالیز</c:v>
                </c:pt>
                <c:pt idx="4">
                  <c:v>اتاق عمل</c:v>
                </c:pt>
                <c:pt idx="5">
                  <c:v>زایشگاه</c:v>
                </c:pt>
                <c:pt idx="6">
                  <c:v>اتاق عمل  زایشگاه</c:v>
                </c:pt>
                <c:pt idx="7">
                  <c:v>زنان و زایمان</c:v>
                </c:pt>
                <c:pt idx="8">
                  <c:v>اورژانس</c:v>
                </c:pt>
                <c:pt idx="9">
                  <c:v>آزمایشگاه بانک خون </c:v>
                </c:pt>
                <c:pt idx="10">
                  <c:v>جراحی زنان</c:v>
                </c:pt>
                <c:pt idx="11">
                  <c:v>بخش اطفال</c:v>
                </c:pt>
                <c:pt idx="12">
                  <c:v>آزمایشگاه</c:v>
                </c:pt>
                <c:pt idx="13">
                  <c:v>درمانگاه داخلی عصر </c:v>
                </c:pt>
                <c:pt idx="14">
                  <c:v>بخش جراحی</c:v>
                </c:pt>
                <c:pt idx="15">
                  <c:v>تالاسمی</c:v>
                </c:pt>
                <c:pt idx="16">
                  <c:v>رادیولوژی</c:v>
                </c:pt>
                <c:pt idx="17">
                  <c:v>داروخانه مخدر </c:v>
                </c:pt>
                <c:pt idx="18">
                  <c:v>درمانگاه زنان صبح </c:v>
                </c:pt>
                <c:pt idx="19">
                  <c:v>ترخیص</c:v>
                </c:pt>
                <c:pt idx="20">
                  <c:v>درمانگاه زنان عصر </c:v>
                </c:pt>
                <c:pt idx="21">
                  <c:v>درمانگاه داخلی صبح</c:v>
                </c:pt>
                <c:pt idx="23">
                  <c:v>درمانگاه اطفال صبح</c:v>
                </c:pt>
                <c:pt idx="24">
                  <c:v>بخش بستری کرونا</c:v>
                </c:pt>
                <c:pt idx="25">
                  <c:v>درمانگاه اطفال عصر </c:v>
                </c:pt>
                <c:pt idx="26">
                  <c:v>سونوگرافی</c:v>
                </c:pt>
                <c:pt idx="27">
                  <c:v>مامایی</c:v>
                </c:pt>
                <c:pt idx="28">
                  <c:v>اکوکاردیوگرافی</c:v>
                </c:pt>
                <c:pt idx="29">
                  <c:v>درمانگاه</c:v>
                </c:pt>
                <c:pt idx="30">
                  <c:v>درمانگاه جراحی عصر </c:v>
                </c:pt>
                <c:pt idx="31">
                  <c:v>درمانگاه جراحی صبح</c:v>
                </c:pt>
                <c:pt idx="32">
                  <c:v>آزمایشگاه ارسالی</c:v>
                </c:pt>
              </c:strCache>
            </c:strRef>
          </c:cat>
          <c:val>
            <c:numRef>
              <c:f>Sheet1!$B$2:$B$35</c:f>
              <c:numCache>
                <c:formatCode>#,##0</c:formatCode>
                <c:ptCount val="34"/>
                <c:pt idx="0">
                  <c:v>19749338323</c:v>
                </c:pt>
                <c:pt idx="1">
                  <c:v>18012436215</c:v>
                </c:pt>
                <c:pt idx="2">
                  <c:v>17701429027</c:v>
                </c:pt>
                <c:pt idx="3">
                  <c:v>15317769691</c:v>
                </c:pt>
                <c:pt idx="4">
                  <c:v>13878957306</c:v>
                </c:pt>
                <c:pt idx="5">
                  <c:v>13294336847</c:v>
                </c:pt>
                <c:pt idx="6">
                  <c:v>12419258478</c:v>
                </c:pt>
                <c:pt idx="7">
                  <c:v>10422040515</c:v>
                </c:pt>
                <c:pt idx="8">
                  <c:v>8491079330</c:v>
                </c:pt>
                <c:pt idx="9">
                  <c:v>6006707364</c:v>
                </c:pt>
                <c:pt idx="10">
                  <c:v>5623366790</c:v>
                </c:pt>
                <c:pt idx="11">
                  <c:v>5563533118</c:v>
                </c:pt>
                <c:pt idx="12">
                  <c:v>5031986406</c:v>
                </c:pt>
                <c:pt idx="13">
                  <c:v>4791950747</c:v>
                </c:pt>
                <c:pt idx="14">
                  <c:v>4632118055</c:v>
                </c:pt>
                <c:pt idx="15">
                  <c:v>4181575706</c:v>
                </c:pt>
                <c:pt idx="16">
                  <c:v>3801424486</c:v>
                </c:pt>
                <c:pt idx="17">
                  <c:v>3167995698</c:v>
                </c:pt>
                <c:pt idx="18">
                  <c:v>3022618962</c:v>
                </c:pt>
                <c:pt idx="19">
                  <c:v>2336785723</c:v>
                </c:pt>
                <c:pt idx="20">
                  <c:v>1925197167</c:v>
                </c:pt>
                <c:pt idx="21">
                  <c:v>929791344</c:v>
                </c:pt>
                <c:pt idx="22">
                  <c:v>829991737</c:v>
                </c:pt>
                <c:pt idx="23">
                  <c:v>804476600</c:v>
                </c:pt>
                <c:pt idx="24">
                  <c:v>767033258</c:v>
                </c:pt>
                <c:pt idx="25">
                  <c:v>677905600</c:v>
                </c:pt>
                <c:pt idx="26">
                  <c:v>666800579</c:v>
                </c:pt>
                <c:pt idx="27">
                  <c:v>623868807</c:v>
                </c:pt>
                <c:pt idx="28">
                  <c:v>604041465</c:v>
                </c:pt>
                <c:pt idx="29">
                  <c:v>567637310</c:v>
                </c:pt>
                <c:pt idx="30">
                  <c:v>278300500</c:v>
                </c:pt>
                <c:pt idx="31">
                  <c:v>159090200</c:v>
                </c:pt>
                <c:pt idx="32">
                  <c:v>146738158</c:v>
                </c:pt>
                <c:pt idx="33">
                  <c:v>136005730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B7-4207-9C0A-36F16A1D0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447343"/>
        <c:axId val="907674671"/>
      </c:barChart>
      <c:catAx>
        <c:axId val="8284473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7674671"/>
        <c:crosses val="autoZero"/>
        <c:auto val="1"/>
        <c:lblAlgn val="ctr"/>
        <c:lblOffset val="100"/>
        <c:noMultiLvlLbl val="0"/>
      </c:catAx>
      <c:valAx>
        <c:axId val="907674671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8284473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/>
              <a:t>درآمد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Sheet2!$J$1</c:f>
              <c:strCache>
                <c:ptCount val="1"/>
                <c:pt idx="0">
                  <c:v>جمع کل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Sheet2!$A$2:$A$37</c:f>
              <c:strCache>
                <c:ptCount val="35"/>
                <c:pt idx="0">
                  <c:v>بخش داخلی</c:v>
                </c:pt>
                <c:pt idx="1">
                  <c:v>اورژانس بستری</c:v>
                </c:pt>
                <c:pt idx="2">
                  <c:v>داروخانه</c:v>
                </c:pt>
                <c:pt idx="3">
                  <c:v>دیالیز</c:v>
                </c:pt>
                <c:pt idx="4">
                  <c:v>اتاق عمل</c:v>
                </c:pt>
                <c:pt idx="5">
                  <c:v>زایشگاه</c:v>
                </c:pt>
                <c:pt idx="6">
                  <c:v>اتاق عمل  زایشگاه</c:v>
                </c:pt>
                <c:pt idx="7">
                  <c:v>زنان و زایمان</c:v>
                </c:pt>
                <c:pt idx="8">
                  <c:v>اورژانس</c:v>
                </c:pt>
                <c:pt idx="9">
                  <c:v>آزمایشگاه بانک خون </c:v>
                </c:pt>
                <c:pt idx="10">
                  <c:v>جراحی زنان</c:v>
                </c:pt>
                <c:pt idx="11">
                  <c:v>بخش اطفال</c:v>
                </c:pt>
                <c:pt idx="12">
                  <c:v>آزمایشگاه</c:v>
                </c:pt>
                <c:pt idx="13">
                  <c:v>درمانگاه داخلی عصر </c:v>
                </c:pt>
                <c:pt idx="14">
                  <c:v>بخش جراحی</c:v>
                </c:pt>
                <c:pt idx="15">
                  <c:v>تالاسمی</c:v>
                </c:pt>
                <c:pt idx="16">
                  <c:v>رادیولوژی</c:v>
                </c:pt>
                <c:pt idx="17">
                  <c:v>داروخانه مخدر </c:v>
                </c:pt>
                <c:pt idx="18">
                  <c:v>درمانگاه زنان صبح </c:v>
                </c:pt>
                <c:pt idx="19">
                  <c:v>ترخیص</c:v>
                </c:pt>
                <c:pt idx="20">
                  <c:v>درمانگاه زنان عصر </c:v>
                </c:pt>
                <c:pt idx="21">
                  <c:v>درمانگاه داخلی صبح</c:v>
                </c:pt>
                <c:pt idx="23">
                  <c:v>درمانگاه اطفال صبح</c:v>
                </c:pt>
                <c:pt idx="24">
                  <c:v>بخش بستری کرونا</c:v>
                </c:pt>
                <c:pt idx="25">
                  <c:v>درمانگاه اطفال عصر </c:v>
                </c:pt>
                <c:pt idx="26">
                  <c:v>سونوگرافی</c:v>
                </c:pt>
                <c:pt idx="27">
                  <c:v>مامایی</c:v>
                </c:pt>
                <c:pt idx="28">
                  <c:v>اکوکاردیوگرافی</c:v>
                </c:pt>
                <c:pt idx="29">
                  <c:v>درمانگاه</c:v>
                </c:pt>
                <c:pt idx="30">
                  <c:v>درمانگاه جراحی عصر </c:v>
                </c:pt>
                <c:pt idx="31">
                  <c:v>درمانگاه جراحی صبح</c:v>
                </c:pt>
                <c:pt idx="32">
                  <c:v>آزمایشگاه ارسالی</c:v>
                </c:pt>
                <c:pt idx="34">
                  <c:v>درمانگاه قلب صبح</c:v>
                </c:pt>
              </c:strCache>
            </c:strRef>
          </c:cat>
          <c:val>
            <c:numRef>
              <c:f>Sheet2!$J$2:$J$37</c:f>
              <c:numCache>
                <c:formatCode>#,##0</c:formatCode>
                <c:ptCount val="36"/>
                <c:pt idx="0">
                  <c:v>19749338323</c:v>
                </c:pt>
                <c:pt idx="1">
                  <c:v>18012436215</c:v>
                </c:pt>
                <c:pt idx="2">
                  <c:v>17701429027</c:v>
                </c:pt>
                <c:pt idx="3">
                  <c:v>15317769691</c:v>
                </c:pt>
                <c:pt idx="4">
                  <c:v>13878957306</c:v>
                </c:pt>
                <c:pt idx="5">
                  <c:v>13294336847</c:v>
                </c:pt>
                <c:pt idx="6">
                  <c:v>12419258478</c:v>
                </c:pt>
                <c:pt idx="7">
                  <c:v>10422040515</c:v>
                </c:pt>
                <c:pt idx="8">
                  <c:v>8491079330</c:v>
                </c:pt>
                <c:pt idx="9">
                  <c:v>6006707364</c:v>
                </c:pt>
                <c:pt idx="10">
                  <c:v>5623366790</c:v>
                </c:pt>
                <c:pt idx="11">
                  <c:v>5563533118</c:v>
                </c:pt>
                <c:pt idx="12">
                  <c:v>5031986406</c:v>
                </c:pt>
                <c:pt idx="13">
                  <c:v>4791950747</c:v>
                </c:pt>
                <c:pt idx="14">
                  <c:v>4632118055</c:v>
                </c:pt>
                <c:pt idx="15">
                  <c:v>4181575706</c:v>
                </c:pt>
                <c:pt idx="16">
                  <c:v>3801424486</c:v>
                </c:pt>
                <c:pt idx="17">
                  <c:v>3167995698</c:v>
                </c:pt>
                <c:pt idx="18">
                  <c:v>3022618962</c:v>
                </c:pt>
                <c:pt idx="19">
                  <c:v>2336785723</c:v>
                </c:pt>
                <c:pt idx="20">
                  <c:v>1925197167</c:v>
                </c:pt>
                <c:pt idx="21">
                  <c:v>929791344</c:v>
                </c:pt>
                <c:pt idx="22">
                  <c:v>829991737</c:v>
                </c:pt>
                <c:pt idx="23">
                  <c:v>804476600</c:v>
                </c:pt>
                <c:pt idx="24">
                  <c:v>767033258</c:v>
                </c:pt>
                <c:pt idx="25">
                  <c:v>677905600</c:v>
                </c:pt>
                <c:pt idx="26">
                  <c:v>666800579</c:v>
                </c:pt>
                <c:pt idx="27">
                  <c:v>623868807</c:v>
                </c:pt>
                <c:pt idx="28">
                  <c:v>604041465</c:v>
                </c:pt>
                <c:pt idx="29">
                  <c:v>567637310</c:v>
                </c:pt>
                <c:pt idx="30">
                  <c:v>278300500</c:v>
                </c:pt>
                <c:pt idx="31">
                  <c:v>159090200</c:v>
                </c:pt>
                <c:pt idx="32">
                  <c:v>146738158</c:v>
                </c:pt>
                <c:pt idx="33">
                  <c:v>136005730</c:v>
                </c:pt>
                <c:pt idx="34">
                  <c:v>126735402</c:v>
                </c:pt>
                <c:pt idx="35">
                  <c:v>51880600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9D-4E84-A470-45E2E84868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5843695"/>
        <c:axId val="2122553775"/>
        <c:axId val="0"/>
      </c:bar3DChart>
      <c:catAx>
        <c:axId val="2584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2553775"/>
        <c:crosses val="autoZero"/>
        <c:auto val="1"/>
        <c:lblAlgn val="ctr"/>
        <c:lblOffset val="100"/>
        <c:noMultiLvlLbl val="0"/>
      </c:catAx>
      <c:valAx>
        <c:axId val="2122553775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258436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33</xdr:row>
      <xdr:rowOff>71437</xdr:rowOff>
    </xdr:from>
    <xdr:to>
      <xdr:col>11</xdr:col>
      <xdr:colOff>228600</xdr:colOff>
      <xdr:row>47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D2CE5A-2ACE-B790-E4C1-2F92E512F3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38</xdr:row>
      <xdr:rowOff>42862</xdr:rowOff>
    </xdr:from>
    <xdr:to>
      <xdr:col>9</xdr:col>
      <xdr:colOff>371475</xdr:colOff>
      <xdr:row>52</xdr:row>
      <xdr:rowOff>119062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7542E59-65F4-FA17-6738-3FFE7281B7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rightToLeft="1" workbookViewId="0">
      <selection activeCell="D1" sqref="D1:D1048576"/>
    </sheetView>
  </sheetViews>
  <sheetFormatPr defaultRowHeight="15" x14ac:dyDescent="0.25"/>
  <cols>
    <col min="2" max="4" width="12.7109375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s="1">
        <v>6541100</v>
      </c>
      <c r="C2">
        <v>0</v>
      </c>
      <c r="D2" s="1">
        <v>6541100</v>
      </c>
      <c r="E2">
        <v>0</v>
      </c>
      <c r="F2">
        <v>0</v>
      </c>
      <c r="G2">
        <v>0</v>
      </c>
      <c r="H2" s="1">
        <v>6541100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 t="s">
        <v>26</v>
      </c>
      <c r="W2">
        <v>0</v>
      </c>
      <c r="X2">
        <v>0</v>
      </c>
      <c r="Y2">
        <v>0</v>
      </c>
    </row>
    <row r="3" spans="1:25" x14ac:dyDescent="0.25">
      <c r="A3" t="s">
        <v>27</v>
      </c>
      <c r="B3" s="1">
        <v>483250794</v>
      </c>
      <c r="C3">
        <v>0</v>
      </c>
      <c r="D3" s="1">
        <v>483250794</v>
      </c>
      <c r="E3">
        <v>0</v>
      </c>
      <c r="F3">
        <v>0</v>
      </c>
      <c r="G3">
        <v>0</v>
      </c>
      <c r="H3" s="1">
        <v>270862986</v>
      </c>
      <c r="I3">
        <v>0</v>
      </c>
      <c r="J3">
        <v>0</v>
      </c>
      <c r="K3">
        <v>0</v>
      </c>
      <c r="L3" s="1">
        <v>18088121</v>
      </c>
      <c r="M3" s="1">
        <v>211928805</v>
      </c>
      <c r="N3">
        <v>0</v>
      </c>
      <c r="O3">
        <v>0</v>
      </c>
      <c r="P3">
        <v>0</v>
      </c>
      <c r="Q3" s="1">
        <v>458988</v>
      </c>
      <c r="R3">
        <v>0</v>
      </c>
      <c r="S3">
        <v>0</v>
      </c>
      <c r="T3">
        <v>0</v>
      </c>
      <c r="U3">
        <v>752</v>
      </c>
      <c r="V3" t="s">
        <v>27</v>
      </c>
      <c r="W3">
        <v>0</v>
      </c>
      <c r="X3">
        <v>0</v>
      </c>
      <c r="Y3">
        <v>0</v>
      </c>
    </row>
    <row r="4" spans="1:25" x14ac:dyDescent="0.25">
      <c r="A4" t="s">
        <v>28</v>
      </c>
      <c r="B4" s="1">
        <v>51883389</v>
      </c>
      <c r="C4">
        <v>0</v>
      </c>
      <c r="D4" s="1">
        <v>51883389</v>
      </c>
      <c r="E4" s="1">
        <v>2219184</v>
      </c>
      <c r="F4" s="1">
        <v>2219184</v>
      </c>
      <c r="G4">
        <v>0</v>
      </c>
      <c r="H4" s="1">
        <v>29394641</v>
      </c>
      <c r="I4">
        <v>0</v>
      </c>
      <c r="J4">
        <v>0</v>
      </c>
      <c r="K4">
        <v>0</v>
      </c>
      <c r="L4" s="1">
        <v>6539415</v>
      </c>
      <c r="M4" s="1">
        <v>19487983</v>
      </c>
      <c r="N4">
        <v>0</v>
      </c>
      <c r="O4">
        <v>0</v>
      </c>
      <c r="P4">
        <v>0</v>
      </c>
      <c r="Q4" s="1">
        <v>535007</v>
      </c>
      <c r="R4">
        <v>0</v>
      </c>
      <c r="S4">
        <v>0</v>
      </c>
      <c r="T4">
        <v>0</v>
      </c>
      <c r="U4">
        <v>756</v>
      </c>
      <c r="V4" t="s">
        <v>28</v>
      </c>
      <c r="W4">
        <v>0</v>
      </c>
      <c r="X4">
        <v>0</v>
      </c>
      <c r="Y4">
        <v>0</v>
      </c>
    </row>
    <row r="5" spans="1:25" x14ac:dyDescent="0.25">
      <c r="A5" t="s">
        <v>29</v>
      </c>
      <c r="B5" s="1">
        <v>44192760</v>
      </c>
      <c r="C5">
        <v>0</v>
      </c>
      <c r="D5" s="1">
        <v>44192760</v>
      </c>
      <c r="E5">
        <v>0</v>
      </c>
      <c r="F5">
        <v>0</v>
      </c>
      <c r="G5">
        <v>0</v>
      </c>
      <c r="H5" s="1">
        <v>32126730</v>
      </c>
      <c r="I5">
        <v>0</v>
      </c>
      <c r="J5">
        <v>0</v>
      </c>
      <c r="K5">
        <v>0</v>
      </c>
      <c r="L5" s="1">
        <v>8231780</v>
      </c>
      <c r="M5" s="1">
        <v>12066030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504</v>
      </c>
      <c r="V5" t="s">
        <v>30</v>
      </c>
      <c r="W5">
        <v>0</v>
      </c>
      <c r="X5">
        <v>0</v>
      </c>
      <c r="Y5">
        <v>0</v>
      </c>
    </row>
    <row r="6" spans="1:25" x14ac:dyDescent="0.25">
      <c r="A6" t="s">
        <v>31</v>
      </c>
      <c r="B6" s="1">
        <v>36150995</v>
      </c>
      <c r="C6" s="1">
        <v>182344337</v>
      </c>
      <c r="D6" s="1">
        <v>218495332</v>
      </c>
      <c r="E6" s="1">
        <v>2833438</v>
      </c>
      <c r="F6" s="1">
        <v>15197499</v>
      </c>
      <c r="G6">
        <v>0</v>
      </c>
      <c r="H6" s="1">
        <v>175313801</v>
      </c>
      <c r="I6" s="1">
        <v>1545516</v>
      </c>
      <c r="J6">
        <v>0</v>
      </c>
      <c r="K6">
        <v>0</v>
      </c>
      <c r="L6" s="1">
        <v>18526576</v>
      </c>
      <c r="M6" s="1">
        <v>41110240</v>
      </c>
      <c r="N6">
        <v>0</v>
      </c>
      <c r="O6" s="1">
        <v>20846208</v>
      </c>
      <c r="P6">
        <v>0</v>
      </c>
      <c r="Q6" s="1">
        <v>1231756</v>
      </c>
      <c r="R6">
        <v>0</v>
      </c>
      <c r="S6">
        <v>0</v>
      </c>
      <c r="T6" s="1">
        <v>954018</v>
      </c>
      <c r="U6">
        <v>303</v>
      </c>
      <c r="V6" t="s">
        <v>32</v>
      </c>
      <c r="W6">
        <v>0</v>
      </c>
      <c r="X6">
        <v>0</v>
      </c>
      <c r="Y6">
        <v>0</v>
      </c>
    </row>
    <row r="7" spans="1:25" x14ac:dyDescent="0.25">
      <c r="A7" t="s">
        <v>33</v>
      </c>
      <c r="B7" s="1">
        <v>882726510</v>
      </c>
      <c r="C7">
        <v>0</v>
      </c>
      <c r="D7" s="1">
        <v>882726510</v>
      </c>
      <c r="E7">
        <v>0</v>
      </c>
      <c r="F7">
        <v>0</v>
      </c>
      <c r="G7">
        <v>0</v>
      </c>
      <c r="H7" s="1">
        <v>193452098</v>
      </c>
      <c r="I7">
        <v>0</v>
      </c>
      <c r="J7">
        <v>0</v>
      </c>
      <c r="K7">
        <v>0</v>
      </c>
      <c r="L7" s="1">
        <v>80357192</v>
      </c>
      <c r="M7" s="1">
        <v>689274412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100</v>
      </c>
      <c r="V7" t="s">
        <v>34</v>
      </c>
      <c r="W7">
        <v>0</v>
      </c>
      <c r="X7">
        <v>0</v>
      </c>
      <c r="Y7">
        <v>0</v>
      </c>
    </row>
    <row r="8" spans="1:25" x14ac:dyDescent="0.25">
      <c r="A8" t="s">
        <v>35</v>
      </c>
      <c r="B8" s="1">
        <v>468495890</v>
      </c>
      <c r="C8">
        <v>0</v>
      </c>
      <c r="D8" s="1">
        <v>468495890</v>
      </c>
      <c r="E8">
        <v>0</v>
      </c>
      <c r="F8">
        <v>0</v>
      </c>
      <c r="G8">
        <v>0</v>
      </c>
      <c r="H8" s="1">
        <v>288110088</v>
      </c>
      <c r="I8">
        <v>0</v>
      </c>
      <c r="J8">
        <v>0</v>
      </c>
      <c r="K8" s="1">
        <v>11814</v>
      </c>
      <c r="L8" s="1">
        <v>32699452</v>
      </c>
      <c r="M8" s="1">
        <v>174585782</v>
      </c>
      <c r="N8">
        <v>0</v>
      </c>
      <c r="O8">
        <v>0</v>
      </c>
      <c r="P8">
        <v>0</v>
      </c>
      <c r="Q8" s="1">
        <v>5799270</v>
      </c>
      <c r="R8">
        <v>0</v>
      </c>
      <c r="S8">
        <v>0</v>
      </c>
      <c r="T8">
        <v>0</v>
      </c>
      <c r="U8">
        <v>704</v>
      </c>
      <c r="V8" t="s">
        <v>36</v>
      </c>
      <c r="W8">
        <v>0</v>
      </c>
      <c r="X8">
        <v>0</v>
      </c>
      <c r="Y8">
        <v>0</v>
      </c>
    </row>
    <row r="9" spans="1:25" x14ac:dyDescent="0.25">
      <c r="A9" t="s">
        <v>37</v>
      </c>
      <c r="B9" s="1">
        <v>1428557346</v>
      </c>
      <c r="C9">
        <v>0</v>
      </c>
      <c r="D9" s="1">
        <v>1428557346</v>
      </c>
      <c r="E9">
        <v>0</v>
      </c>
      <c r="F9">
        <v>0</v>
      </c>
      <c r="G9">
        <v>0</v>
      </c>
      <c r="H9" s="1">
        <v>1131939035</v>
      </c>
      <c r="I9">
        <v>0</v>
      </c>
      <c r="J9">
        <v>0</v>
      </c>
      <c r="K9">
        <v>0</v>
      </c>
      <c r="L9" s="1">
        <v>40972771</v>
      </c>
      <c r="M9" s="1">
        <v>144605410</v>
      </c>
      <c r="N9">
        <v>0</v>
      </c>
      <c r="O9">
        <v>0</v>
      </c>
      <c r="P9">
        <v>0</v>
      </c>
      <c r="Q9" s="1">
        <v>151240073</v>
      </c>
      <c r="R9">
        <v>0</v>
      </c>
      <c r="S9" s="1">
        <v>772800</v>
      </c>
      <c r="T9">
        <v>0</v>
      </c>
      <c r="U9">
        <v>662</v>
      </c>
      <c r="V9" t="s">
        <v>38</v>
      </c>
      <c r="W9">
        <v>0</v>
      </c>
      <c r="X9">
        <v>0</v>
      </c>
      <c r="Y9">
        <v>0</v>
      </c>
    </row>
    <row r="10" spans="1:25" x14ac:dyDescent="0.25">
      <c r="A10" t="s">
        <v>39</v>
      </c>
      <c r="B10" s="1">
        <v>28581494</v>
      </c>
      <c r="C10">
        <v>0</v>
      </c>
      <c r="D10" s="1">
        <v>28581494</v>
      </c>
      <c r="E10">
        <v>0</v>
      </c>
      <c r="F10">
        <v>0</v>
      </c>
      <c r="G10">
        <v>0</v>
      </c>
      <c r="H10" s="1">
        <v>25896758</v>
      </c>
      <c r="I10">
        <v>0</v>
      </c>
      <c r="J10">
        <v>0</v>
      </c>
      <c r="K10">
        <v>0</v>
      </c>
      <c r="L10" s="1">
        <v>2024243</v>
      </c>
      <c r="M10" s="1">
        <v>1908431</v>
      </c>
      <c r="N10">
        <v>0</v>
      </c>
      <c r="O10">
        <v>0</v>
      </c>
      <c r="P10">
        <v>0</v>
      </c>
      <c r="Q10" s="1">
        <v>776267</v>
      </c>
      <c r="R10">
        <v>0</v>
      </c>
      <c r="S10">
        <v>0</v>
      </c>
      <c r="T10">
        <v>0</v>
      </c>
      <c r="U10">
        <v>701</v>
      </c>
      <c r="V10" t="s">
        <v>40</v>
      </c>
      <c r="W10">
        <v>0</v>
      </c>
      <c r="X10">
        <v>0</v>
      </c>
      <c r="Y10">
        <v>0</v>
      </c>
    </row>
    <row r="11" spans="1:25" x14ac:dyDescent="0.25">
      <c r="A11" t="s">
        <v>41</v>
      </c>
      <c r="B11" s="1">
        <v>100067000</v>
      </c>
      <c r="C11">
        <v>0</v>
      </c>
      <c r="D11" s="1">
        <v>100067000</v>
      </c>
      <c r="E11">
        <v>0</v>
      </c>
      <c r="F11">
        <v>0</v>
      </c>
      <c r="G11">
        <v>0</v>
      </c>
      <c r="H11" s="1">
        <v>75240600</v>
      </c>
      <c r="I11">
        <v>0</v>
      </c>
      <c r="J11">
        <v>0</v>
      </c>
      <c r="K11">
        <v>0</v>
      </c>
      <c r="L11" s="1">
        <v>20316400</v>
      </c>
      <c r="M11" s="1">
        <v>24826400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506</v>
      </c>
      <c r="V11" t="s">
        <v>42</v>
      </c>
      <c r="W11">
        <v>0</v>
      </c>
      <c r="X11">
        <v>0</v>
      </c>
      <c r="Y11">
        <v>0</v>
      </c>
    </row>
    <row r="12" spans="1:25" x14ac:dyDescent="0.25">
      <c r="A12" t="s">
        <v>43</v>
      </c>
      <c r="B12" s="1">
        <v>18214000</v>
      </c>
      <c r="C12">
        <v>0</v>
      </c>
      <c r="D12" s="1">
        <v>18214000</v>
      </c>
      <c r="E12">
        <v>0</v>
      </c>
      <c r="F12">
        <v>0</v>
      </c>
      <c r="G12">
        <v>0</v>
      </c>
      <c r="H12" s="1">
        <v>12599000</v>
      </c>
      <c r="I12">
        <v>0</v>
      </c>
      <c r="J12">
        <v>0</v>
      </c>
      <c r="K12">
        <v>0</v>
      </c>
      <c r="L12" s="1">
        <v>2704000</v>
      </c>
      <c r="M12" s="1">
        <v>5615000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517</v>
      </c>
      <c r="V12" t="s">
        <v>44</v>
      </c>
      <c r="W12">
        <v>0</v>
      </c>
      <c r="X12">
        <v>0</v>
      </c>
      <c r="Y12">
        <v>0</v>
      </c>
    </row>
    <row r="13" spans="1:25" x14ac:dyDescent="0.25">
      <c r="A13" t="s">
        <v>45</v>
      </c>
      <c r="B13" s="1">
        <v>2060000</v>
      </c>
      <c r="C13">
        <v>0</v>
      </c>
      <c r="D13" s="1">
        <v>2060000</v>
      </c>
      <c r="E13">
        <v>0</v>
      </c>
      <c r="F13">
        <v>0</v>
      </c>
      <c r="G13">
        <v>0</v>
      </c>
      <c r="H13" s="1">
        <v>1695000</v>
      </c>
      <c r="I13">
        <v>0</v>
      </c>
      <c r="J13">
        <v>0</v>
      </c>
      <c r="K13">
        <v>0</v>
      </c>
      <c r="L13" s="1">
        <v>365000</v>
      </c>
      <c r="M13" s="1">
        <v>365000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508</v>
      </c>
      <c r="V13" t="s">
        <v>46</v>
      </c>
      <c r="W13">
        <v>0</v>
      </c>
      <c r="X13">
        <v>0</v>
      </c>
      <c r="Y13">
        <v>0</v>
      </c>
    </row>
    <row r="14" spans="1:25" x14ac:dyDescent="0.25">
      <c r="A14" t="s">
        <v>47</v>
      </c>
      <c r="B14" s="1">
        <v>1210228834</v>
      </c>
      <c r="C14">
        <v>0</v>
      </c>
      <c r="D14" s="1">
        <v>1210228834</v>
      </c>
      <c r="E14" s="1">
        <v>122967003</v>
      </c>
      <c r="F14" s="1">
        <v>122967003</v>
      </c>
      <c r="G14">
        <v>0</v>
      </c>
      <c r="H14" s="1">
        <v>847774662</v>
      </c>
      <c r="I14">
        <v>0</v>
      </c>
      <c r="J14">
        <v>0</v>
      </c>
      <c r="K14">
        <v>0</v>
      </c>
      <c r="L14" s="1">
        <v>38659737</v>
      </c>
      <c r="M14" s="1">
        <v>80606396</v>
      </c>
      <c r="N14">
        <v>0</v>
      </c>
      <c r="O14">
        <v>0</v>
      </c>
      <c r="P14">
        <v>0</v>
      </c>
      <c r="Q14" s="1">
        <v>102898460</v>
      </c>
      <c r="R14">
        <v>0</v>
      </c>
      <c r="S14">
        <v>0</v>
      </c>
      <c r="T14" s="1">
        <v>42319268</v>
      </c>
      <c r="U14">
        <v>201</v>
      </c>
      <c r="V14" t="s">
        <v>48</v>
      </c>
      <c r="W14">
        <v>0</v>
      </c>
      <c r="X14">
        <v>0</v>
      </c>
      <c r="Y14">
        <v>0</v>
      </c>
    </row>
    <row r="15" spans="1:25" x14ac:dyDescent="0.25">
      <c r="A15" t="s">
        <v>49</v>
      </c>
      <c r="B15" s="1">
        <v>33179116</v>
      </c>
      <c r="C15">
        <v>0</v>
      </c>
      <c r="D15" s="1">
        <v>33179116</v>
      </c>
      <c r="E15" s="1">
        <v>2727751</v>
      </c>
      <c r="F15" s="1">
        <v>2727751</v>
      </c>
      <c r="G15">
        <v>0</v>
      </c>
      <c r="H15" s="1">
        <v>24659322</v>
      </c>
      <c r="I15">
        <v>0</v>
      </c>
      <c r="J15">
        <v>0</v>
      </c>
      <c r="K15">
        <v>0</v>
      </c>
      <c r="L15" s="1">
        <v>1390118</v>
      </c>
      <c r="M15" s="1">
        <v>3048944</v>
      </c>
      <c r="N15">
        <v>0</v>
      </c>
      <c r="O15">
        <v>0</v>
      </c>
      <c r="P15">
        <v>0</v>
      </c>
      <c r="Q15" s="1">
        <v>434123</v>
      </c>
      <c r="R15">
        <v>0</v>
      </c>
      <c r="S15">
        <v>0</v>
      </c>
      <c r="T15" s="1">
        <v>2005884</v>
      </c>
      <c r="U15">
        <v>100</v>
      </c>
      <c r="V15" t="s">
        <v>34</v>
      </c>
      <c r="W15">
        <v>0</v>
      </c>
      <c r="X15">
        <v>0</v>
      </c>
      <c r="Y15">
        <v>0</v>
      </c>
    </row>
    <row r="16" spans="1:25" x14ac:dyDescent="0.25">
      <c r="A16" t="s">
        <v>50</v>
      </c>
      <c r="B16" s="1">
        <v>80566400</v>
      </c>
      <c r="C16">
        <v>0</v>
      </c>
      <c r="D16" s="1">
        <v>80566400</v>
      </c>
      <c r="E16">
        <v>0</v>
      </c>
      <c r="F16">
        <v>0</v>
      </c>
      <c r="G16">
        <v>0</v>
      </c>
      <c r="H16" s="1">
        <v>63183440</v>
      </c>
      <c r="I16">
        <v>0</v>
      </c>
      <c r="J16">
        <v>0</v>
      </c>
      <c r="K16">
        <v>0</v>
      </c>
      <c r="L16" s="1">
        <v>13692960</v>
      </c>
      <c r="M16" s="1">
        <v>17382960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515</v>
      </c>
      <c r="V16" t="s">
        <v>51</v>
      </c>
      <c r="W16">
        <v>0</v>
      </c>
      <c r="X16">
        <v>0</v>
      </c>
      <c r="Y16">
        <v>0</v>
      </c>
    </row>
    <row r="17" spans="1:25" x14ac:dyDescent="0.25">
      <c r="A17" t="s">
        <v>52</v>
      </c>
      <c r="B17" s="1">
        <v>40959840</v>
      </c>
      <c r="C17" s="1">
        <v>1625893885</v>
      </c>
      <c r="D17" s="1">
        <v>1666853725</v>
      </c>
      <c r="E17" s="1">
        <v>22890578</v>
      </c>
      <c r="F17" s="1">
        <v>200202853</v>
      </c>
      <c r="G17">
        <v>0</v>
      </c>
      <c r="H17" s="1">
        <v>1432055003</v>
      </c>
      <c r="I17" s="1">
        <v>22164058</v>
      </c>
      <c r="J17">
        <v>0</v>
      </c>
      <c r="K17">
        <v>0</v>
      </c>
      <c r="L17" s="1">
        <v>65298539</v>
      </c>
      <c r="M17" s="1">
        <v>254024709</v>
      </c>
      <c r="N17">
        <v>0</v>
      </c>
      <c r="O17" s="1">
        <v>178602132</v>
      </c>
      <c r="P17">
        <v>0</v>
      </c>
      <c r="Q17" s="1">
        <v>1592632</v>
      </c>
      <c r="R17">
        <v>0</v>
      </c>
      <c r="S17">
        <v>0</v>
      </c>
      <c r="T17" s="1">
        <v>538164</v>
      </c>
      <c r="U17">
        <v>350</v>
      </c>
      <c r="V17" t="s">
        <v>53</v>
      </c>
      <c r="W17">
        <v>0</v>
      </c>
      <c r="X17">
        <v>0</v>
      </c>
      <c r="Y17">
        <v>0</v>
      </c>
    </row>
    <row r="18" spans="1:25" x14ac:dyDescent="0.25">
      <c r="A18" t="s">
        <v>54</v>
      </c>
      <c r="B18" s="1">
        <v>34688000</v>
      </c>
      <c r="C18">
        <v>0</v>
      </c>
      <c r="D18" s="1">
        <v>34688000</v>
      </c>
      <c r="E18">
        <v>0</v>
      </c>
      <c r="F18">
        <v>0</v>
      </c>
      <c r="G18">
        <v>0</v>
      </c>
      <c r="H18" s="1">
        <v>27695200</v>
      </c>
      <c r="I18">
        <v>0</v>
      </c>
      <c r="J18">
        <v>0</v>
      </c>
      <c r="K18">
        <v>0</v>
      </c>
      <c r="L18" s="1">
        <v>5967800</v>
      </c>
      <c r="M18" s="1">
        <v>6992800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506</v>
      </c>
      <c r="V18" t="s">
        <v>42</v>
      </c>
      <c r="W18">
        <v>0</v>
      </c>
      <c r="X18">
        <v>0</v>
      </c>
      <c r="Y18">
        <v>0</v>
      </c>
    </row>
    <row r="19" spans="1:25" x14ac:dyDescent="0.25">
      <c r="A19" t="s">
        <v>55</v>
      </c>
      <c r="B19" s="1">
        <v>78942000</v>
      </c>
      <c r="C19">
        <v>0</v>
      </c>
      <c r="D19" s="1">
        <v>78942000</v>
      </c>
      <c r="E19">
        <v>0</v>
      </c>
      <c r="F19">
        <v>0</v>
      </c>
      <c r="G19">
        <v>0</v>
      </c>
      <c r="H19" s="1">
        <v>56010950</v>
      </c>
      <c r="I19">
        <v>0</v>
      </c>
      <c r="J19">
        <v>0</v>
      </c>
      <c r="K19">
        <v>0</v>
      </c>
      <c r="L19" s="1">
        <v>11902050</v>
      </c>
      <c r="M19" s="1">
        <v>22931050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517</v>
      </c>
      <c r="V19" t="s">
        <v>44</v>
      </c>
      <c r="W19">
        <v>0</v>
      </c>
      <c r="X19">
        <v>0</v>
      </c>
      <c r="Y19">
        <v>0</v>
      </c>
    </row>
    <row r="20" spans="1:25" x14ac:dyDescent="0.25">
      <c r="A20" t="s">
        <v>56</v>
      </c>
      <c r="B20" s="1">
        <v>7865000</v>
      </c>
      <c r="C20">
        <v>0</v>
      </c>
      <c r="D20" s="1">
        <v>7865000</v>
      </c>
      <c r="E20">
        <v>0</v>
      </c>
      <c r="F20">
        <v>0</v>
      </c>
      <c r="G20">
        <v>0</v>
      </c>
      <c r="H20" s="1">
        <v>5763000</v>
      </c>
      <c r="I20">
        <v>0</v>
      </c>
      <c r="J20">
        <v>0</v>
      </c>
      <c r="K20">
        <v>0</v>
      </c>
      <c r="L20" s="1">
        <v>1241000</v>
      </c>
      <c r="M20" s="1">
        <v>2102000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508</v>
      </c>
      <c r="V20" t="s">
        <v>46</v>
      </c>
      <c r="W20">
        <v>0</v>
      </c>
      <c r="X20">
        <v>0</v>
      </c>
      <c r="Y20">
        <v>0</v>
      </c>
    </row>
    <row r="21" spans="1:25" x14ac:dyDescent="0.25">
      <c r="A21" t="s">
        <v>57</v>
      </c>
      <c r="B21" s="1">
        <v>76169950</v>
      </c>
      <c r="C21">
        <v>0</v>
      </c>
      <c r="D21" s="1">
        <v>76169950</v>
      </c>
      <c r="E21">
        <v>0</v>
      </c>
      <c r="F21">
        <v>0</v>
      </c>
      <c r="G21">
        <v>0</v>
      </c>
      <c r="H21" s="1">
        <v>58797620</v>
      </c>
      <c r="I21">
        <v>0</v>
      </c>
      <c r="J21">
        <v>0</v>
      </c>
      <c r="K21">
        <v>0</v>
      </c>
      <c r="L21" s="1">
        <v>12654080</v>
      </c>
      <c r="M21" s="1">
        <v>17372330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515</v>
      </c>
      <c r="V21" t="s">
        <v>51</v>
      </c>
      <c r="W21">
        <v>0</v>
      </c>
      <c r="X21">
        <v>0</v>
      </c>
      <c r="Y21">
        <v>0</v>
      </c>
    </row>
    <row r="22" spans="1:25" x14ac:dyDescent="0.25">
      <c r="A22" t="s">
        <v>58</v>
      </c>
      <c r="B22" s="1">
        <v>1134234301</v>
      </c>
      <c r="C22">
        <v>0</v>
      </c>
      <c r="D22" s="1">
        <v>1134234301</v>
      </c>
      <c r="E22" s="1">
        <v>140813056</v>
      </c>
      <c r="F22" s="1">
        <v>140813056</v>
      </c>
      <c r="G22">
        <v>0</v>
      </c>
      <c r="H22" s="1">
        <v>804137486</v>
      </c>
      <c r="I22">
        <v>0</v>
      </c>
      <c r="J22">
        <v>0</v>
      </c>
      <c r="K22">
        <v>0</v>
      </c>
      <c r="L22" s="1">
        <v>46677938</v>
      </c>
      <c r="M22" s="1">
        <v>68003170</v>
      </c>
      <c r="N22">
        <v>0</v>
      </c>
      <c r="O22">
        <v>0</v>
      </c>
      <c r="P22">
        <v>0</v>
      </c>
      <c r="Q22" s="1">
        <v>94284324</v>
      </c>
      <c r="R22">
        <v>0</v>
      </c>
      <c r="S22">
        <v>0</v>
      </c>
      <c r="T22" s="1">
        <v>11350368</v>
      </c>
      <c r="U22">
        <v>350</v>
      </c>
      <c r="V22" t="s">
        <v>53</v>
      </c>
      <c r="W22">
        <v>0</v>
      </c>
      <c r="X22">
        <v>0</v>
      </c>
      <c r="Y22">
        <v>0</v>
      </c>
    </row>
    <row r="23" spans="1:25" x14ac:dyDescent="0.25">
      <c r="A23" t="s">
        <v>59</v>
      </c>
      <c r="B23" s="1">
        <v>626642781</v>
      </c>
      <c r="C23" s="1">
        <v>1422101844</v>
      </c>
      <c r="D23" s="1">
        <v>2048744625</v>
      </c>
      <c r="E23" s="1">
        <v>3595901</v>
      </c>
      <c r="F23" s="1">
        <v>3918798</v>
      </c>
      <c r="G23">
        <v>0</v>
      </c>
      <c r="H23" s="1">
        <v>1727457499</v>
      </c>
      <c r="I23" s="1">
        <v>40363</v>
      </c>
      <c r="J23">
        <v>0</v>
      </c>
      <c r="K23">
        <v>0</v>
      </c>
      <c r="L23" s="1">
        <v>57650860</v>
      </c>
      <c r="M23" s="1">
        <v>287074161</v>
      </c>
      <c r="N23">
        <v>0</v>
      </c>
      <c r="O23" s="1">
        <v>152183298</v>
      </c>
      <c r="P23">
        <v>0</v>
      </c>
      <c r="Q23" s="1">
        <v>28959918</v>
      </c>
      <c r="R23">
        <v>0</v>
      </c>
      <c r="S23">
        <v>0</v>
      </c>
      <c r="T23" s="1">
        <v>572409</v>
      </c>
      <c r="U23">
        <v>102</v>
      </c>
      <c r="V23" t="s">
        <v>60</v>
      </c>
      <c r="W23">
        <v>0</v>
      </c>
      <c r="X23">
        <v>0</v>
      </c>
      <c r="Y23">
        <v>0</v>
      </c>
    </row>
    <row r="24" spans="1:25" x14ac:dyDescent="0.25">
      <c r="A24" t="s">
        <v>61</v>
      </c>
      <c r="B24" s="1">
        <v>1397071740</v>
      </c>
      <c r="C24" s="1">
        <v>1667700</v>
      </c>
      <c r="D24" s="1">
        <v>1398739440</v>
      </c>
      <c r="E24" s="1">
        <v>264189</v>
      </c>
      <c r="F24" s="1">
        <v>264189</v>
      </c>
      <c r="G24">
        <v>0</v>
      </c>
      <c r="H24" s="1">
        <v>1397749890</v>
      </c>
      <c r="I24">
        <v>0</v>
      </c>
      <c r="J24">
        <v>0</v>
      </c>
      <c r="K24">
        <v>0</v>
      </c>
      <c r="L24" s="1">
        <v>500310</v>
      </c>
      <c r="M24" s="1">
        <v>500310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 s="1">
        <v>195696</v>
      </c>
      <c r="U24">
        <v>468</v>
      </c>
      <c r="V24" t="s">
        <v>62</v>
      </c>
      <c r="W24">
        <v>0</v>
      </c>
      <c r="X24">
        <v>0</v>
      </c>
      <c r="Y24">
        <v>0</v>
      </c>
    </row>
    <row r="25" spans="1:25" x14ac:dyDescent="0.25">
      <c r="A25" t="s">
        <v>63</v>
      </c>
      <c r="B25" s="1">
        <v>39954600</v>
      </c>
      <c r="C25" s="1">
        <v>46426600</v>
      </c>
      <c r="D25" s="1">
        <v>86381200</v>
      </c>
      <c r="E25">
        <v>0</v>
      </c>
      <c r="F25">
        <v>0</v>
      </c>
      <c r="G25">
        <v>0</v>
      </c>
      <c r="H25" s="1">
        <v>72489720</v>
      </c>
      <c r="I25">
        <v>0</v>
      </c>
      <c r="J25">
        <v>0</v>
      </c>
      <c r="K25">
        <v>0</v>
      </c>
      <c r="L25" s="1">
        <v>10964580</v>
      </c>
      <c r="M25" s="1">
        <v>13891480</v>
      </c>
      <c r="N25">
        <v>0</v>
      </c>
      <c r="O25" s="1">
        <v>1975600</v>
      </c>
      <c r="P25">
        <v>0</v>
      </c>
      <c r="Q25">
        <v>0</v>
      </c>
      <c r="R25">
        <v>0</v>
      </c>
      <c r="S25">
        <v>0</v>
      </c>
      <c r="T25">
        <v>0</v>
      </c>
      <c r="U25">
        <v>538</v>
      </c>
      <c r="V25" t="s">
        <v>64</v>
      </c>
      <c r="W25">
        <v>0</v>
      </c>
      <c r="X25">
        <v>0</v>
      </c>
      <c r="Y25">
        <v>0</v>
      </c>
    </row>
    <row r="26" spans="1:25" x14ac:dyDescent="0.25">
      <c r="A26" t="s">
        <v>65</v>
      </c>
      <c r="B26" s="1">
        <v>1567965</v>
      </c>
      <c r="C26">
        <v>0</v>
      </c>
      <c r="D26" s="1">
        <v>1567965</v>
      </c>
      <c r="E26" s="1">
        <v>99069</v>
      </c>
      <c r="F26" s="1">
        <v>99069</v>
      </c>
      <c r="G26">
        <v>0</v>
      </c>
      <c r="H26" s="1">
        <v>1347270</v>
      </c>
      <c r="I26">
        <v>0</v>
      </c>
      <c r="J26">
        <v>0</v>
      </c>
      <c r="K26">
        <v>0</v>
      </c>
      <c r="L26" s="1">
        <v>37230</v>
      </c>
      <c r="M26" s="1">
        <v>18615</v>
      </c>
      <c r="N26">
        <v>0</v>
      </c>
      <c r="O26">
        <v>0</v>
      </c>
      <c r="P26">
        <v>0</v>
      </c>
      <c r="Q26" s="1">
        <v>18615</v>
      </c>
      <c r="R26">
        <v>0</v>
      </c>
      <c r="S26">
        <v>0</v>
      </c>
      <c r="T26" s="1">
        <v>73386</v>
      </c>
      <c r="U26">
        <v>616</v>
      </c>
      <c r="V26" t="s">
        <v>66</v>
      </c>
      <c r="W26">
        <v>0</v>
      </c>
      <c r="X26">
        <v>0</v>
      </c>
      <c r="Y26">
        <v>0</v>
      </c>
    </row>
    <row r="27" spans="1:25" x14ac:dyDescent="0.25">
      <c r="A27" t="s">
        <v>67</v>
      </c>
      <c r="B27" s="1">
        <v>245471135</v>
      </c>
      <c r="C27" s="1">
        <v>68141581</v>
      </c>
      <c r="D27" s="1">
        <v>313612716</v>
      </c>
      <c r="E27" s="1">
        <v>18484806</v>
      </c>
      <c r="F27" s="1">
        <v>18681479</v>
      </c>
      <c r="G27">
        <v>0</v>
      </c>
      <c r="H27" s="1">
        <v>209702850</v>
      </c>
      <c r="I27" s="1">
        <v>24585</v>
      </c>
      <c r="J27">
        <v>0</v>
      </c>
      <c r="K27">
        <v>0</v>
      </c>
      <c r="L27" s="1">
        <v>8667190</v>
      </c>
      <c r="M27" s="1">
        <v>52032238</v>
      </c>
      <c r="N27">
        <v>0</v>
      </c>
      <c r="O27" s="1">
        <v>17291778</v>
      </c>
      <c r="P27">
        <v>0</v>
      </c>
      <c r="Q27" s="1">
        <v>17716568</v>
      </c>
      <c r="R27">
        <v>0</v>
      </c>
      <c r="S27">
        <v>0</v>
      </c>
      <c r="T27" s="1">
        <v>13674258</v>
      </c>
      <c r="U27">
        <v>407</v>
      </c>
      <c r="V27" t="s">
        <v>68</v>
      </c>
      <c r="W27">
        <v>0</v>
      </c>
      <c r="X27">
        <v>0</v>
      </c>
      <c r="Y27">
        <v>0</v>
      </c>
    </row>
    <row r="28" spans="1:25" x14ac:dyDescent="0.25">
      <c r="A28" t="s">
        <v>69</v>
      </c>
      <c r="B28" s="1">
        <v>939100513</v>
      </c>
      <c r="C28" s="1">
        <v>442202654</v>
      </c>
      <c r="D28" s="1">
        <v>1381303167</v>
      </c>
      <c r="E28" s="1">
        <v>97923580</v>
      </c>
      <c r="F28" s="1">
        <v>106791497</v>
      </c>
      <c r="G28">
        <v>0</v>
      </c>
      <c r="H28" s="1">
        <v>1065109015</v>
      </c>
      <c r="I28" s="1">
        <v>1108519</v>
      </c>
      <c r="J28">
        <v>0</v>
      </c>
      <c r="K28">
        <v>0</v>
      </c>
      <c r="L28" s="1">
        <v>59857308</v>
      </c>
      <c r="M28" s="1">
        <v>136376045</v>
      </c>
      <c r="N28">
        <v>0</v>
      </c>
      <c r="O28" s="1">
        <v>71820150</v>
      </c>
      <c r="P28">
        <v>0</v>
      </c>
      <c r="Q28" s="1">
        <v>25654059</v>
      </c>
      <c r="R28">
        <v>0</v>
      </c>
      <c r="S28">
        <v>0</v>
      </c>
      <c r="T28" s="1">
        <v>47842769</v>
      </c>
      <c r="U28">
        <v>400</v>
      </c>
      <c r="V28" t="s">
        <v>70</v>
      </c>
      <c r="W28">
        <v>0</v>
      </c>
      <c r="X28">
        <v>0</v>
      </c>
      <c r="Y28">
        <v>0</v>
      </c>
    </row>
    <row r="29" spans="1:25" x14ac:dyDescent="0.25">
      <c r="A29" t="s">
        <v>71</v>
      </c>
      <c r="B29" s="1">
        <v>83391694</v>
      </c>
      <c r="C29">
        <v>0</v>
      </c>
      <c r="D29" s="1">
        <v>83391694</v>
      </c>
      <c r="E29">
        <v>0</v>
      </c>
      <c r="F29">
        <v>0</v>
      </c>
      <c r="G29">
        <v>0</v>
      </c>
      <c r="H29" s="1">
        <v>65212521</v>
      </c>
      <c r="I29">
        <v>0</v>
      </c>
      <c r="J29">
        <v>0</v>
      </c>
      <c r="K29">
        <v>0</v>
      </c>
      <c r="L29" s="1">
        <v>13424073</v>
      </c>
      <c r="M29" s="1">
        <v>17029817</v>
      </c>
      <c r="N29">
        <v>0</v>
      </c>
      <c r="O29">
        <v>0</v>
      </c>
      <c r="P29">
        <v>0</v>
      </c>
      <c r="Q29" s="1">
        <v>1149357</v>
      </c>
      <c r="R29">
        <v>0</v>
      </c>
      <c r="S29">
        <v>0</v>
      </c>
      <c r="T29">
        <v>0</v>
      </c>
      <c r="U29">
        <v>710</v>
      </c>
      <c r="V29" t="s">
        <v>72</v>
      </c>
      <c r="W29">
        <v>0</v>
      </c>
      <c r="X29">
        <v>0</v>
      </c>
      <c r="Y29">
        <v>0</v>
      </c>
    </row>
    <row r="30" spans="1:25" x14ac:dyDescent="0.25">
      <c r="A30" t="s">
        <v>73</v>
      </c>
      <c r="B30" s="1">
        <v>186109843</v>
      </c>
      <c r="C30" s="1">
        <v>1052978280</v>
      </c>
      <c r="D30" s="1">
        <v>1239088123</v>
      </c>
      <c r="E30" s="1">
        <v>19731312</v>
      </c>
      <c r="F30" s="1">
        <v>117082171</v>
      </c>
      <c r="G30">
        <v>0</v>
      </c>
      <c r="H30" s="1">
        <v>1031798098</v>
      </c>
      <c r="I30" s="1">
        <v>12168898</v>
      </c>
      <c r="J30">
        <v>0</v>
      </c>
      <c r="K30">
        <v>0</v>
      </c>
      <c r="L30" s="1">
        <v>37502592</v>
      </c>
      <c r="M30" s="1">
        <v>201697233</v>
      </c>
      <c r="N30">
        <v>0</v>
      </c>
      <c r="O30" s="1">
        <v>157490918</v>
      </c>
      <c r="P30">
        <v>0</v>
      </c>
      <c r="Q30" s="1">
        <v>4026256</v>
      </c>
      <c r="R30">
        <v>0</v>
      </c>
      <c r="S30">
        <v>0</v>
      </c>
      <c r="T30" s="1">
        <v>5332716</v>
      </c>
      <c r="U30">
        <v>226</v>
      </c>
      <c r="V30" t="s">
        <v>74</v>
      </c>
      <c r="W30">
        <v>0</v>
      </c>
      <c r="X30">
        <v>0</v>
      </c>
      <c r="Y30">
        <v>0</v>
      </c>
    </row>
    <row r="31" spans="1:25" x14ac:dyDescent="0.25">
      <c r="A31" t="s">
        <v>75</v>
      </c>
      <c r="B31" s="1">
        <v>375971339</v>
      </c>
      <c r="C31" s="1">
        <v>77361862</v>
      </c>
      <c r="D31" s="1">
        <v>453333201</v>
      </c>
      <c r="E31" s="1">
        <v>24521895</v>
      </c>
      <c r="F31" s="1">
        <v>24932849</v>
      </c>
      <c r="G31">
        <v>0</v>
      </c>
      <c r="H31" s="1">
        <v>314638706</v>
      </c>
      <c r="I31" s="1">
        <v>51374</v>
      </c>
      <c r="J31">
        <v>0</v>
      </c>
      <c r="K31">
        <v>0</v>
      </c>
      <c r="L31" s="1">
        <v>24511662</v>
      </c>
      <c r="M31" s="1">
        <v>70819981</v>
      </c>
      <c r="N31">
        <v>0</v>
      </c>
      <c r="O31" s="1">
        <v>26153933</v>
      </c>
      <c r="P31">
        <v>0</v>
      </c>
      <c r="Q31" s="1">
        <v>23417261</v>
      </c>
      <c r="R31">
        <v>0</v>
      </c>
      <c r="S31">
        <v>0</v>
      </c>
      <c r="T31" s="1">
        <v>17319096</v>
      </c>
      <c r="U31">
        <v>316</v>
      </c>
      <c r="V31" t="s">
        <v>75</v>
      </c>
      <c r="W31">
        <v>0</v>
      </c>
      <c r="X31">
        <v>0</v>
      </c>
      <c r="Y31">
        <v>0</v>
      </c>
    </row>
    <row r="32" spans="1:25" x14ac:dyDescent="0.25">
      <c r="A32" t="s">
        <v>76</v>
      </c>
      <c r="B32" s="1">
        <v>6388870</v>
      </c>
      <c r="C32">
        <v>0</v>
      </c>
      <c r="D32" s="1">
        <v>6388870</v>
      </c>
      <c r="E32">
        <v>0</v>
      </c>
      <c r="F32">
        <v>0</v>
      </c>
      <c r="G32">
        <v>0</v>
      </c>
      <c r="H32" s="1">
        <v>3628562</v>
      </c>
      <c r="I32">
        <v>0</v>
      </c>
      <c r="J32">
        <v>0</v>
      </c>
      <c r="K32">
        <v>0</v>
      </c>
      <c r="L32" s="1">
        <v>261756</v>
      </c>
      <c r="M32" s="1">
        <v>1673804</v>
      </c>
      <c r="N32">
        <v>0</v>
      </c>
      <c r="O32">
        <v>0</v>
      </c>
      <c r="P32">
        <v>0</v>
      </c>
      <c r="Q32" s="1">
        <v>1086502</v>
      </c>
      <c r="R32">
        <v>0</v>
      </c>
      <c r="S32">
        <v>0</v>
      </c>
      <c r="T32">
        <v>0</v>
      </c>
      <c r="U32">
        <v>662</v>
      </c>
      <c r="V32" t="s">
        <v>38</v>
      </c>
      <c r="W32">
        <v>0</v>
      </c>
      <c r="X32">
        <v>0</v>
      </c>
      <c r="Y32">
        <v>0</v>
      </c>
    </row>
    <row r="33" spans="1:25" x14ac:dyDescent="0.25">
      <c r="A33" t="s">
        <v>77</v>
      </c>
      <c r="B33" s="1">
        <v>22501140</v>
      </c>
      <c r="C33">
        <v>0</v>
      </c>
      <c r="D33" s="1">
        <v>22501140</v>
      </c>
      <c r="E33">
        <v>0</v>
      </c>
      <c r="F33">
        <v>0</v>
      </c>
      <c r="G33">
        <v>0</v>
      </c>
      <c r="H33" s="1">
        <v>17777200</v>
      </c>
      <c r="I33">
        <v>0</v>
      </c>
      <c r="J33">
        <v>0</v>
      </c>
      <c r="K33">
        <v>0</v>
      </c>
      <c r="L33" s="1">
        <v>4108940</v>
      </c>
      <c r="M33" s="1">
        <v>4723940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507</v>
      </c>
      <c r="V33" t="s">
        <v>78</v>
      </c>
      <c r="W33">
        <v>0</v>
      </c>
      <c r="X33">
        <v>0</v>
      </c>
      <c r="Y33">
        <v>0</v>
      </c>
    </row>
    <row r="34" spans="1:25" x14ac:dyDescent="0.25">
      <c r="A34" t="s">
        <v>79</v>
      </c>
      <c r="B34" s="1">
        <v>89832835</v>
      </c>
      <c r="C34">
        <v>0</v>
      </c>
      <c r="D34" s="1">
        <v>89832835</v>
      </c>
      <c r="E34" s="1">
        <v>6175420</v>
      </c>
      <c r="F34" s="1">
        <v>6175420</v>
      </c>
      <c r="G34">
        <v>0</v>
      </c>
      <c r="H34" s="1">
        <v>65606650</v>
      </c>
      <c r="I34">
        <v>0</v>
      </c>
      <c r="J34">
        <v>0</v>
      </c>
      <c r="K34">
        <v>0</v>
      </c>
      <c r="L34" s="1">
        <v>9205350</v>
      </c>
      <c r="M34" s="1">
        <v>12072900</v>
      </c>
      <c r="N34">
        <v>0</v>
      </c>
      <c r="O34">
        <v>0</v>
      </c>
      <c r="P34">
        <v>0</v>
      </c>
      <c r="Q34" s="1">
        <v>717300</v>
      </c>
      <c r="R34">
        <v>0</v>
      </c>
      <c r="S34">
        <v>0</v>
      </c>
      <c r="T34" s="1">
        <v>4574394</v>
      </c>
      <c r="U34">
        <v>814</v>
      </c>
      <c r="V34" t="s">
        <v>79</v>
      </c>
      <c r="W34">
        <v>0</v>
      </c>
      <c r="X34">
        <v>0</v>
      </c>
      <c r="Y34">
        <v>0</v>
      </c>
    </row>
    <row r="35" spans="1:25" x14ac:dyDescent="0.25">
      <c r="A35" t="s">
        <v>80</v>
      </c>
      <c r="B35" s="1">
        <v>9060814</v>
      </c>
      <c r="C35" s="1">
        <v>2875719</v>
      </c>
      <c r="D35" s="1">
        <v>11936533</v>
      </c>
      <c r="E35" s="1">
        <v>1307736</v>
      </c>
      <c r="F35" s="1">
        <v>1307736</v>
      </c>
      <c r="G35">
        <v>0</v>
      </c>
      <c r="H35" s="1">
        <v>9253563</v>
      </c>
      <c r="I35">
        <v>0</v>
      </c>
      <c r="J35">
        <v>0</v>
      </c>
      <c r="K35">
        <v>0</v>
      </c>
      <c r="L35">
        <v>0</v>
      </c>
      <c r="M35" s="1">
        <v>677086</v>
      </c>
      <c r="N35">
        <v>0</v>
      </c>
      <c r="O35" s="1">
        <v>677086</v>
      </c>
      <c r="P35">
        <v>0</v>
      </c>
      <c r="Q35">
        <v>0</v>
      </c>
      <c r="R35">
        <v>0</v>
      </c>
      <c r="S35">
        <v>0</v>
      </c>
      <c r="T35" s="1">
        <v>552841</v>
      </c>
      <c r="U35">
        <v>401</v>
      </c>
      <c r="V35" t="s">
        <v>81</v>
      </c>
      <c r="W35">
        <v>0</v>
      </c>
      <c r="X35">
        <v>0</v>
      </c>
      <c r="Y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8"/>
  <sheetViews>
    <sheetView rightToLeft="1" topLeftCell="A20" workbookViewId="0">
      <selection activeCell="A23" sqref="A23:B38"/>
    </sheetView>
  </sheetViews>
  <sheetFormatPr defaultRowHeight="15" x14ac:dyDescent="0.25"/>
  <cols>
    <col min="1" max="1" width="18" customWidth="1"/>
    <col min="2" max="2" width="14.85546875" bestFit="1" customWidth="1"/>
  </cols>
  <sheetData>
    <row r="1" spans="1:2" x14ac:dyDescent="0.25">
      <c r="A1" s="2" t="s">
        <v>0</v>
      </c>
      <c r="B1" s="2" t="s">
        <v>90</v>
      </c>
    </row>
    <row r="2" spans="1:2" x14ac:dyDescent="0.25">
      <c r="A2" s="2" t="s">
        <v>69</v>
      </c>
      <c r="B2" s="3">
        <v>19749338323</v>
      </c>
    </row>
    <row r="3" spans="1:2" x14ac:dyDescent="0.25">
      <c r="A3" s="2" t="s">
        <v>59</v>
      </c>
      <c r="B3" s="3">
        <v>18012436215</v>
      </c>
    </row>
    <row r="4" spans="1:2" x14ac:dyDescent="0.25">
      <c r="A4" s="2" t="s">
        <v>37</v>
      </c>
      <c r="B4" s="3">
        <v>17701429027</v>
      </c>
    </row>
    <row r="5" spans="1:2" x14ac:dyDescent="0.25">
      <c r="A5" s="2" t="s">
        <v>61</v>
      </c>
      <c r="B5" s="3">
        <v>15317769691</v>
      </c>
    </row>
    <row r="6" spans="1:2" x14ac:dyDescent="0.25">
      <c r="A6" s="2" t="s">
        <v>47</v>
      </c>
      <c r="B6" s="3">
        <v>13878957306</v>
      </c>
    </row>
    <row r="7" spans="1:2" x14ac:dyDescent="0.25">
      <c r="A7" s="2" t="s">
        <v>52</v>
      </c>
      <c r="B7" s="3">
        <v>13294336847</v>
      </c>
    </row>
    <row r="8" spans="1:2" x14ac:dyDescent="0.25">
      <c r="A8" s="2" t="s">
        <v>58</v>
      </c>
      <c r="B8" s="3">
        <v>12419258478</v>
      </c>
    </row>
    <row r="9" spans="1:2" x14ac:dyDescent="0.25">
      <c r="A9" s="2" t="s">
        <v>75</v>
      </c>
      <c r="B9" s="3">
        <v>10422040515</v>
      </c>
    </row>
    <row r="10" spans="1:2" x14ac:dyDescent="0.25">
      <c r="A10" s="2" t="s">
        <v>33</v>
      </c>
      <c r="B10" s="3">
        <v>8491079330</v>
      </c>
    </row>
    <row r="11" spans="1:2" x14ac:dyDescent="0.25">
      <c r="A11" s="2" t="s">
        <v>71</v>
      </c>
      <c r="B11" s="3">
        <v>6006707364</v>
      </c>
    </row>
    <row r="12" spans="1:2" x14ac:dyDescent="0.25">
      <c r="A12" s="2" t="s">
        <v>73</v>
      </c>
      <c r="B12" s="3">
        <v>5623366790</v>
      </c>
    </row>
    <row r="13" spans="1:2" x14ac:dyDescent="0.25">
      <c r="A13" s="2" t="s">
        <v>67</v>
      </c>
      <c r="B13" s="3">
        <v>5563533118</v>
      </c>
    </row>
    <row r="14" spans="1:2" x14ac:dyDescent="0.25">
      <c r="A14" s="2" t="s">
        <v>35</v>
      </c>
      <c r="B14" s="3">
        <v>5031986406</v>
      </c>
    </row>
    <row r="15" spans="1:2" x14ac:dyDescent="0.25">
      <c r="A15" s="2" t="s">
        <v>54</v>
      </c>
      <c r="B15" s="3">
        <v>4791950747</v>
      </c>
    </row>
    <row r="16" spans="1:2" x14ac:dyDescent="0.25">
      <c r="A16" s="2" t="s">
        <v>31</v>
      </c>
      <c r="B16" s="3">
        <v>4632118055</v>
      </c>
    </row>
    <row r="17" spans="1:2" x14ac:dyDescent="0.25">
      <c r="A17" s="2" t="s">
        <v>63</v>
      </c>
      <c r="B17" s="3">
        <v>4181575706</v>
      </c>
    </row>
    <row r="18" spans="1:2" x14ac:dyDescent="0.25">
      <c r="A18" s="2" t="s">
        <v>27</v>
      </c>
      <c r="B18" s="3">
        <v>3801424486</v>
      </c>
    </row>
    <row r="19" spans="1:2" x14ac:dyDescent="0.25">
      <c r="A19" s="2" t="s">
        <v>76</v>
      </c>
      <c r="B19" s="3">
        <v>3167995698</v>
      </c>
    </row>
    <row r="20" spans="1:2" x14ac:dyDescent="0.25">
      <c r="A20" s="2" t="s">
        <v>50</v>
      </c>
      <c r="B20" s="3">
        <v>3022618962</v>
      </c>
    </row>
    <row r="21" spans="1:2" x14ac:dyDescent="0.25">
      <c r="A21" s="2" t="s">
        <v>49</v>
      </c>
      <c r="B21" s="3">
        <v>2336785723</v>
      </c>
    </row>
    <row r="22" spans="1:2" x14ac:dyDescent="0.25">
      <c r="A22" s="2" t="s">
        <v>57</v>
      </c>
      <c r="B22" s="3">
        <v>1925197167</v>
      </c>
    </row>
    <row r="23" spans="1:2" x14ac:dyDescent="0.25">
      <c r="A23" s="2" t="s">
        <v>41</v>
      </c>
      <c r="B23" s="3">
        <v>929791344</v>
      </c>
    </row>
    <row r="24" spans="1:2" x14ac:dyDescent="0.25">
      <c r="A24" s="2"/>
      <c r="B24" s="3">
        <v>829991737</v>
      </c>
    </row>
    <row r="25" spans="1:2" x14ac:dyDescent="0.25">
      <c r="A25" s="2" t="s">
        <v>43</v>
      </c>
      <c r="B25" s="3">
        <v>804476600</v>
      </c>
    </row>
    <row r="26" spans="1:2" x14ac:dyDescent="0.25">
      <c r="A26" s="2" t="s">
        <v>80</v>
      </c>
      <c r="B26" s="3">
        <v>767033258</v>
      </c>
    </row>
    <row r="27" spans="1:2" x14ac:dyDescent="0.25">
      <c r="A27" s="2" t="s">
        <v>55</v>
      </c>
      <c r="B27" s="3">
        <v>677905600</v>
      </c>
    </row>
    <row r="28" spans="1:2" x14ac:dyDescent="0.25">
      <c r="A28" s="2" t="s">
        <v>28</v>
      </c>
      <c r="B28" s="3">
        <v>666800579</v>
      </c>
    </row>
    <row r="29" spans="1:2" x14ac:dyDescent="0.25">
      <c r="A29" s="2" t="s">
        <v>65</v>
      </c>
      <c r="B29" s="3">
        <v>623868807</v>
      </c>
    </row>
    <row r="30" spans="1:2" x14ac:dyDescent="0.25">
      <c r="A30" s="2" t="s">
        <v>79</v>
      </c>
      <c r="B30" s="3">
        <v>604041465</v>
      </c>
    </row>
    <row r="31" spans="1:2" x14ac:dyDescent="0.25">
      <c r="A31" s="2" t="s">
        <v>29</v>
      </c>
      <c r="B31" s="3">
        <v>567637310</v>
      </c>
    </row>
    <row r="32" spans="1:2" x14ac:dyDescent="0.25">
      <c r="A32" s="2" t="s">
        <v>56</v>
      </c>
      <c r="B32" s="3">
        <v>278300500</v>
      </c>
    </row>
    <row r="33" spans="1:2" x14ac:dyDescent="0.25">
      <c r="A33" s="2" t="s">
        <v>45</v>
      </c>
      <c r="B33" s="3">
        <v>159090200</v>
      </c>
    </row>
    <row r="34" spans="1:2" x14ac:dyDescent="0.25">
      <c r="A34" s="2" t="s">
        <v>39</v>
      </c>
      <c r="B34" s="3">
        <v>146738158</v>
      </c>
    </row>
    <row r="35" spans="1:2" x14ac:dyDescent="0.25">
      <c r="A35" s="2"/>
      <c r="B35" s="3">
        <v>136005730</v>
      </c>
    </row>
    <row r="36" spans="1:2" x14ac:dyDescent="0.25">
      <c r="A36" s="2" t="s">
        <v>77</v>
      </c>
      <c r="B36" s="3">
        <v>126735402</v>
      </c>
    </row>
    <row r="37" spans="1:2" x14ac:dyDescent="0.25">
      <c r="A37" s="2"/>
      <c r="B37" s="3">
        <v>51880600</v>
      </c>
    </row>
    <row r="38" spans="1:2" x14ac:dyDescent="0.25">
      <c r="A38" s="3" t="s">
        <v>90</v>
      </c>
      <c r="B38" s="3">
        <v>186742203244</v>
      </c>
    </row>
  </sheetData>
  <sortState xmlns:xlrd2="http://schemas.microsoft.com/office/spreadsheetml/2017/richdata2" ref="A2:B35">
    <sortCondition descending="1" ref="B1:B35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FD510-3F59-41A3-9427-F2A26A5069FF}">
  <dimension ref="A1:J38"/>
  <sheetViews>
    <sheetView rightToLeft="1" tabSelected="1" topLeftCell="A7" workbookViewId="0">
      <selection sqref="A1:J20"/>
    </sheetView>
  </sheetViews>
  <sheetFormatPr defaultRowHeight="15" x14ac:dyDescent="0.25"/>
  <cols>
    <col min="1" max="1" width="18" customWidth="1"/>
    <col min="2" max="9" width="13.85546875" bestFit="1" customWidth="1"/>
    <col min="10" max="10" width="14.85546875" bestFit="1" customWidth="1"/>
  </cols>
  <sheetData>
    <row r="1" spans="1:10" x14ac:dyDescent="0.25">
      <c r="A1" s="2" t="s">
        <v>0</v>
      </c>
      <c r="B1" s="2" t="s">
        <v>82</v>
      </c>
      <c r="C1" s="2" t="s">
        <v>83</v>
      </c>
      <c r="D1" s="2" t="s">
        <v>84</v>
      </c>
      <c r="E1" s="2" t="s">
        <v>85</v>
      </c>
      <c r="F1" s="2" t="s">
        <v>86</v>
      </c>
      <c r="G1" s="2" t="s">
        <v>87</v>
      </c>
      <c r="H1" s="2" t="s">
        <v>88</v>
      </c>
      <c r="I1" s="2" t="s">
        <v>89</v>
      </c>
      <c r="J1" s="2" t="s">
        <v>90</v>
      </c>
    </row>
    <row r="2" spans="1:10" x14ac:dyDescent="0.25">
      <c r="A2" s="2" t="s">
        <v>69</v>
      </c>
      <c r="B2" s="3">
        <v>1381303167</v>
      </c>
      <c r="C2" s="3">
        <v>563983917</v>
      </c>
      <c r="D2" s="3">
        <v>708073367</v>
      </c>
      <c r="E2" s="3">
        <v>4202741053</v>
      </c>
      <c r="F2" s="3">
        <v>3889259562</v>
      </c>
      <c r="G2" s="3">
        <v>4648354939</v>
      </c>
      <c r="H2" s="3">
        <v>210618010</v>
      </c>
      <c r="I2" s="3">
        <v>4145004308</v>
      </c>
      <c r="J2" s="3">
        <f t="shared" ref="J2:L37" si="0">SUM(B2:I2)</f>
        <v>19749338323</v>
      </c>
    </row>
    <row r="3" spans="1:10" x14ac:dyDescent="0.25">
      <c r="A3" s="2" t="s">
        <v>59</v>
      </c>
      <c r="B3" s="3">
        <v>2048744625</v>
      </c>
      <c r="C3" s="3">
        <v>1460601134</v>
      </c>
      <c r="D3" s="3">
        <v>1750869456</v>
      </c>
      <c r="E3" s="3">
        <v>2402621561</v>
      </c>
      <c r="F3" s="3">
        <v>1825653351</v>
      </c>
      <c r="G3" s="3">
        <v>2575869798</v>
      </c>
      <c r="H3" s="3">
        <v>2648979010</v>
      </c>
      <c r="I3" s="3">
        <v>3299097280</v>
      </c>
      <c r="J3" s="3">
        <f t="shared" si="0"/>
        <v>18012436215</v>
      </c>
    </row>
    <row r="4" spans="1:10" x14ac:dyDescent="0.25">
      <c r="A4" s="2" t="s">
        <v>37</v>
      </c>
      <c r="B4" s="3">
        <v>1428557346</v>
      </c>
      <c r="C4" s="3">
        <v>1544184943</v>
      </c>
      <c r="D4" s="3">
        <v>1299783005</v>
      </c>
      <c r="E4" s="3">
        <v>2268305244</v>
      </c>
      <c r="F4" s="3">
        <v>2455216624</v>
      </c>
      <c r="G4" s="3">
        <v>2777801847</v>
      </c>
      <c r="H4" s="3">
        <v>2909005143</v>
      </c>
      <c r="I4" s="3">
        <v>3018574875</v>
      </c>
      <c r="J4" s="3">
        <f t="shared" si="0"/>
        <v>17701429027</v>
      </c>
    </row>
    <row r="5" spans="1:10" x14ac:dyDescent="0.25">
      <c r="A5" s="2" t="s">
        <v>61</v>
      </c>
      <c r="B5" s="3">
        <v>1398739440</v>
      </c>
      <c r="C5" s="3">
        <v>1954460193</v>
      </c>
      <c r="D5" s="3">
        <v>1356168118</v>
      </c>
      <c r="E5" s="3">
        <v>2395870500</v>
      </c>
      <c r="F5" s="3">
        <v>2617581145</v>
      </c>
      <c r="G5" s="3">
        <v>2657723090</v>
      </c>
      <c r="H5" s="3">
        <v>131632000</v>
      </c>
      <c r="I5" s="3">
        <v>2805595205</v>
      </c>
      <c r="J5" s="3">
        <f t="shared" si="0"/>
        <v>15317769691</v>
      </c>
    </row>
    <row r="6" spans="1:10" x14ac:dyDescent="0.25">
      <c r="A6" s="2" t="s">
        <v>47</v>
      </c>
      <c r="B6" s="3">
        <v>1210228834</v>
      </c>
      <c r="C6" s="3">
        <v>1305343527</v>
      </c>
      <c r="D6" s="3">
        <v>9367000</v>
      </c>
      <c r="E6" s="3">
        <v>2295842925</v>
      </c>
      <c r="F6" s="3">
        <v>2191896599</v>
      </c>
      <c r="G6" s="3">
        <v>2551643443</v>
      </c>
      <c r="H6" s="3">
        <v>1984990746</v>
      </c>
      <c r="I6" s="3">
        <v>2329644232</v>
      </c>
      <c r="J6" s="3">
        <f t="shared" si="0"/>
        <v>13878957306</v>
      </c>
    </row>
    <row r="7" spans="1:10" x14ac:dyDescent="0.25">
      <c r="A7" s="2" t="s">
        <v>52</v>
      </c>
      <c r="B7" s="3">
        <v>1666853725</v>
      </c>
      <c r="C7" s="3">
        <v>16493392</v>
      </c>
      <c r="D7" s="3">
        <v>149873500</v>
      </c>
      <c r="E7" s="3">
        <v>2538923585</v>
      </c>
      <c r="F7" s="3">
        <v>2907541352</v>
      </c>
      <c r="G7" s="3">
        <v>2873927202</v>
      </c>
      <c r="H7" s="3">
        <v>34017000</v>
      </c>
      <c r="I7" s="3">
        <v>3106707091</v>
      </c>
      <c r="J7" s="3">
        <f t="shared" si="0"/>
        <v>13294336847</v>
      </c>
    </row>
    <row r="8" spans="1:10" x14ac:dyDescent="0.25">
      <c r="A8" s="2" t="s">
        <v>58</v>
      </c>
      <c r="B8" s="3">
        <v>1134234301</v>
      </c>
      <c r="C8" s="3">
        <v>69964700</v>
      </c>
      <c r="D8" s="3">
        <v>105260100</v>
      </c>
      <c r="E8" s="3">
        <v>1742374700</v>
      </c>
      <c r="F8" s="3">
        <v>2002546187</v>
      </c>
      <c r="G8" s="3">
        <v>2017570698</v>
      </c>
      <c r="H8" s="3">
        <v>3268200035</v>
      </c>
      <c r="I8" s="3">
        <v>2079107757</v>
      </c>
      <c r="J8" s="3">
        <f t="shared" si="0"/>
        <v>12419258478</v>
      </c>
    </row>
    <row r="9" spans="1:10" x14ac:dyDescent="0.25">
      <c r="A9" s="2" t="s">
        <v>75</v>
      </c>
      <c r="B9" s="3">
        <v>453333201</v>
      </c>
      <c r="C9" s="3">
        <v>1409364331</v>
      </c>
      <c r="D9" s="3">
        <v>1471435260</v>
      </c>
      <c r="E9" s="3">
        <v>663006989</v>
      </c>
      <c r="F9" s="3">
        <v>2058074880</v>
      </c>
      <c r="G9" s="3">
        <v>2149863569</v>
      </c>
      <c r="H9" s="3">
        <v>536358710</v>
      </c>
      <c r="I9" s="3">
        <v>1680603575</v>
      </c>
      <c r="J9" s="3">
        <f t="shared" si="0"/>
        <v>10422040515</v>
      </c>
    </row>
    <row r="10" spans="1:10" x14ac:dyDescent="0.25">
      <c r="A10" s="2" t="s">
        <v>33</v>
      </c>
      <c r="B10" s="3">
        <v>882726510</v>
      </c>
      <c r="C10" s="3">
        <v>800390530</v>
      </c>
      <c r="D10" s="3">
        <v>746894890</v>
      </c>
      <c r="E10" s="3">
        <v>1268995200</v>
      </c>
      <c r="F10" s="3">
        <v>1112328400</v>
      </c>
      <c r="G10" s="3">
        <v>888912800</v>
      </c>
      <c r="H10" s="3">
        <v>1203765300</v>
      </c>
      <c r="I10" s="3">
        <v>1587065700</v>
      </c>
      <c r="J10" s="3">
        <f t="shared" si="0"/>
        <v>8491079330</v>
      </c>
    </row>
    <row r="11" spans="1:10" x14ac:dyDescent="0.25">
      <c r="A11" s="2" t="s">
        <v>71</v>
      </c>
      <c r="B11" s="3">
        <v>83391694</v>
      </c>
      <c r="C11" s="3">
        <v>2086511207</v>
      </c>
      <c r="D11" s="3">
        <v>3068841553</v>
      </c>
      <c r="E11" s="3">
        <v>149222700</v>
      </c>
      <c r="F11" s="3">
        <v>9980520</v>
      </c>
      <c r="G11" s="3">
        <v>158672850</v>
      </c>
      <c r="H11" s="3">
        <v>87341100</v>
      </c>
      <c r="I11" s="3">
        <v>362745740</v>
      </c>
      <c r="J11" s="3">
        <f t="shared" si="0"/>
        <v>6006707364</v>
      </c>
    </row>
    <row r="12" spans="1:10" x14ac:dyDescent="0.25">
      <c r="A12" s="2" t="s">
        <v>73</v>
      </c>
      <c r="B12" s="3">
        <v>1239088123</v>
      </c>
      <c r="C12" s="3">
        <v>89966500</v>
      </c>
      <c r="D12" s="3">
        <v>133556040</v>
      </c>
      <c r="E12" s="3">
        <v>2217750886</v>
      </c>
      <c r="F12" s="3">
        <v>138425420</v>
      </c>
      <c r="G12" s="3">
        <v>98085260</v>
      </c>
      <c r="H12" s="3">
        <v>1603522941</v>
      </c>
      <c r="I12" s="3">
        <v>102971620</v>
      </c>
      <c r="J12" s="3">
        <f t="shared" si="0"/>
        <v>5623366790</v>
      </c>
    </row>
    <row r="13" spans="1:10" x14ac:dyDescent="0.25">
      <c r="A13" s="2" t="s">
        <v>67</v>
      </c>
      <c r="B13" s="3">
        <v>313612716</v>
      </c>
      <c r="C13" s="3">
        <v>4476471</v>
      </c>
      <c r="D13" s="3">
        <v>4308300</v>
      </c>
      <c r="E13" s="3">
        <v>340118406</v>
      </c>
      <c r="F13" s="3">
        <v>468889452</v>
      </c>
      <c r="G13" s="3">
        <v>318932688</v>
      </c>
      <c r="H13" s="3">
        <v>2876553550</v>
      </c>
      <c r="I13" s="3">
        <v>1236641535</v>
      </c>
      <c r="J13" s="3">
        <f t="shared" si="0"/>
        <v>5563533118</v>
      </c>
    </row>
    <row r="14" spans="1:10" x14ac:dyDescent="0.25">
      <c r="A14" s="2" t="s">
        <v>35</v>
      </c>
      <c r="B14" s="3">
        <v>468495890</v>
      </c>
      <c r="C14" s="3">
        <v>601250000</v>
      </c>
      <c r="D14" s="3">
        <v>719847946</v>
      </c>
      <c r="E14" s="3">
        <v>703190770</v>
      </c>
      <c r="F14" s="3">
        <v>725215830</v>
      </c>
      <c r="G14" s="3">
        <v>636178530</v>
      </c>
      <c r="H14" s="3">
        <v>567107880</v>
      </c>
      <c r="I14" s="3">
        <v>610699560</v>
      </c>
      <c r="J14" s="3">
        <f t="shared" si="0"/>
        <v>5031986406</v>
      </c>
    </row>
    <row r="15" spans="1:10" x14ac:dyDescent="0.25">
      <c r="A15" s="2" t="s">
        <v>54</v>
      </c>
      <c r="B15" s="3">
        <v>34688000</v>
      </c>
      <c r="C15" s="3">
        <v>2102116026</v>
      </c>
      <c r="D15" s="3">
        <v>2322238321</v>
      </c>
      <c r="E15" s="3">
        <v>50779000</v>
      </c>
      <c r="F15" s="3">
        <v>54172000</v>
      </c>
      <c r="G15" s="3">
        <v>38251000</v>
      </c>
      <c r="H15" s="3">
        <v>136462400</v>
      </c>
      <c r="I15" s="3">
        <v>53244000</v>
      </c>
      <c r="J15" s="3">
        <f t="shared" si="0"/>
        <v>4791950747</v>
      </c>
    </row>
    <row r="16" spans="1:10" x14ac:dyDescent="0.25">
      <c r="A16" s="2" t="s">
        <v>31</v>
      </c>
      <c r="B16" s="3">
        <v>218495332</v>
      </c>
      <c r="C16" s="3">
        <v>280050560</v>
      </c>
      <c r="D16" s="3">
        <v>640455398</v>
      </c>
      <c r="E16" s="3">
        <v>741893814</v>
      </c>
      <c r="F16" s="3">
        <v>658424826</v>
      </c>
      <c r="G16" s="3">
        <v>586398989</v>
      </c>
      <c r="H16" s="3">
        <v>755131687</v>
      </c>
      <c r="I16" s="3">
        <v>751267449</v>
      </c>
      <c r="J16" s="3">
        <f t="shared" si="0"/>
        <v>4632118055</v>
      </c>
    </row>
    <row r="17" spans="1:10" x14ac:dyDescent="0.25">
      <c r="A17" s="2" t="s">
        <v>63</v>
      </c>
      <c r="B17" s="3">
        <v>86381200</v>
      </c>
      <c r="C17" s="3">
        <v>1499309656</v>
      </c>
      <c r="D17" s="3">
        <v>1967873500</v>
      </c>
      <c r="E17" s="3">
        <v>196288200</v>
      </c>
      <c r="F17" s="3">
        <v>127506000</v>
      </c>
      <c r="G17" s="3">
        <v>146968000</v>
      </c>
      <c r="H17" s="3">
        <v>2154150</v>
      </c>
      <c r="I17" s="3">
        <v>155095000</v>
      </c>
      <c r="J17" s="3">
        <f t="shared" si="0"/>
        <v>4181575706</v>
      </c>
    </row>
    <row r="18" spans="1:10" x14ac:dyDescent="0.25">
      <c r="A18" s="2" t="s">
        <v>27</v>
      </c>
      <c r="B18" s="3">
        <v>483250794</v>
      </c>
      <c r="C18" s="3">
        <v>389871862</v>
      </c>
      <c r="D18" s="3">
        <v>423601930</v>
      </c>
      <c r="E18" s="3">
        <v>477403480</v>
      </c>
      <c r="F18" s="3">
        <v>454712090</v>
      </c>
      <c r="G18" s="3">
        <v>494960840</v>
      </c>
      <c r="H18" s="3">
        <v>492602890</v>
      </c>
      <c r="I18" s="3">
        <v>585020600</v>
      </c>
      <c r="J18" s="3">
        <f t="shared" si="0"/>
        <v>3801424486</v>
      </c>
    </row>
    <row r="19" spans="1:10" x14ac:dyDescent="0.25">
      <c r="A19" s="2" t="s">
        <v>76</v>
      </c>
      <c r="B19" s="3">
        <v>6388870</v>
      </c>
      <c r="C19" s="3">
        <v>679385783</v>
      </c>
      <c r="D19" s="3">
        <v>622449892</v>
      </c>
      <c r="E19" s="3">
        <v>6310201</v>
      </c>
      <c r="F19" s="3">
        <v>682937998</v>
      </c>
      <c r="G19" s="3">
        <v>475378671</v>
      </c>
      <c r="H19" s="3">
        <v>2675015</v>
      </c>
      <c r="I19" s="3">
        <v>692469268</v>
      </c>
      <c r="J19" s="3">
        <f t="shared" si="0"/>
        <v>3167995698</v>
      </c>
    </row>
    <row r="20" spans="1:10" x14ac:dyDescent="0.25">
      <c r="A20" s="2" t="s">
        <v>50</v>
      </c>
      <c r="B20" s="3">
        <v>80566400</v>
      </c>
      <c r="C20" s="3">
        <v>118887800</v>
      </c>
      <c r="D20" s="3">
        <v>28263491</v>
      </c>
      <c r="E20" s="3">
        <v>128402000</v>
      </c>
      <c r="F20" s="3">
        <v>141353500</v>
      </c>
      <c r="G20" s="3">
        <v>157918000</v>
      </c>
      <c r="H20" s="3">
        <v>2353876531</v>
      </c>
      <c r="I20" s="3">
        <v>13351240</v>
      </c>
      <c r="J20" s="3">
        <f t="shared" si="0"/>
        <v>3022618962</v>
      </c>
    </row>
    <row r="21" spans="1:10" x14ac:dyDescent="0.25">
      <c r="A21" s="2" t="s">
        <v>49</v>
      </c>
      <c r="B21" s="3">
        <v>33179116</v>
      </c>
      <c r="C21" s="3">
        <v>29906181</v>
      </c>
      <c r="D21" s="3">
        <v>1760152556</v>
      </c>
      <c r="E21" s="3">
        <v>90415772</v>
      </c>
      <c r="F21" s="3">
        <v>44354468</v>
      </c>
      <c r="G21" s="3">
        <v>31823530</v>
      </c>
      <c r="H21" s="3">
        <v>189647600</v>
      </c>
      <c r="I21" s="3">
        <v>157306500</v>
      </c>
      <c r="J21" s="3">
        <f t="shared" si="0"/>
        <v>2336785723</v>
      </c>
    </row>
    <row r="22" spans="1:10" x14ac:dyDescent="0.25">
      <c r="A22" s="2" t="s">
        <v>57</v>
      </c>
      <c r="B22" s="3">
        <v>76169950</v>
      </c>
      <c r="C22" s="3">
        <v>11214000</v>
      </c>
      <c r="D22" s="3">
        <v>19720000</v>
      </c>
      <c r="E22" s="3">
        <v>76456000</v>
      </c>
      <c r="F22" s="3">
        <v>100749600</v>
      </c>
      <c r="G22" s="3">
        <v>67166500</v>
      </c>
      <c r="H22" s="3">
        <v>1530337117</v>
      </c>
      <c r="I22" s="3">
        <v>43384000</v>
      </c>
      <c r="J22" s="3">
        <f t="shared" si="0"/>
        <v>1925197167</v>
      </c>
    </row>
    <row r="23" spans="1:10" x14ac:dyDescent="0.25">
      <c r="A23" s="2" t="s">
        <v>41</v>
      </c>
      <c r="B23" s="3">
        <v>100067000</v>
      </c>
      <c r="C23" s="3">
        <v>97026000</v>
      </c>
      <c r="D23" s="3">
        <v>4479344</v>
      </c>
      <c r="E23" s="3">
        <v>153120000</v>
      </c>
      <c r="F23" s="3">
        <v>162226000</v>
      </c>
      <c r="G23" s="3">
        <v>148074000</v>
      </c>
      <c r="H23" s="3">
        <v>116551000</v>
      </c>
      <c r="I23" s="3">
        <v>148248000</v>
      </c>
      <c r="J23" s="3">
        <f t="shared" si="0"/>
        <v>929791344</v>
      </c>
    </row>
    <row r="24" spans="1:10" x14ac:dyDescent="0.25">
      <c r="A24" s="2"/>
      <c r="B24" s="2"/>
      <c r="C24" s="3">
        <v>2119949</v>
      </c>
      <c r="D24" s="3">
        <v>146341560</v>
      </c>
      <c r="E24" s="3">
        <v>35069200</v>
      </c>
      <c r="F24" s="3">
        <v>379966744</v>
      </c>
      <c r="G24" s="3">
        <v>134628034</v>
      </c>
      <c r="H24" s="3">
        <v>23403200</v>
      </c>
      <c r="I24" s="3">
        <v>108463050</v>
      </c>
      <c r="J24" s="3">
        <f t="shared" si="0"/>
        <v>829991737</v>
      </c>
    </row>
    <row r="25" spans="1:10" x14ac:dyDescent="0.25">
      <c r="A25" s="2" t="s">
        <v>43</v>
      </c>
      <c r="B25" s="3">
        <v>18214000</v>
      </c>
      <c r="C25" s="3">
        <v>44936400</v>
      </c>
      <c r="D25" s="3">
        <v>177694600</v>
      </c>
      <c r="E25" s="3">
        <v>40623200</v>
      </c>
      <c r="F25" s="3">
        <v>65076000</v>
      </c>
      <c r="G25" s="3">
        <v>53934200</v>
      </c>
      <c r="H25" s="3">
        <v>96529400</v>
      </c>
      <c r="I25" s="3">
        <v>307468800</v>
      </c>
      <c r="J25" s="3">
        <f t="shared" si="0"/>
        <v>804476600</v>
      </c>
    </row>
    <row r="26" spans="1:10" x14ac:dyDescent="0.25">
      <c r="A26" s="2" t="s">
        <v>80</v>
      </c>
      <c r="B26" s="3">
        <v>11936533</v>
      </c>
      <c r="C26" s="3">
        <v>82671903</v>
      </c>
      <c r="D26" s="3">
        <v>493000</v>
      </c>
      <c r="E26" s="3">
        <v>134972180</v>
      </c>
      <c r="F26" s="3">
        <v>185307000</v>
      </c>
      <c r="G26" s="3">
        <v>329737200</v>
      </c>
      <c r="H26" s="3">
        <v>15755142</v>
      </c>
      <c r="I26" s="3">
        <v>6160300</v>
      </c>
      <c r="J26" s="3">
        <f t="shared" si="0"/>
        <v>767033258</v>
      </c>
    </row>
    <row r="27" spans="1:10" x14ac:dyDescent="0.25">
      <c r="A27" s="2" t="s">
        <v>55</v>
      </c>
      <c r="B27" s="3">
        <v>78942000</v>
      </c>
      <c r="C27" s="3">
        <v>27536000</v>
      </c>
      <c r="D27" s="3">
        <v>59496400</v>
      </c>
      <c r="E27" s="3">
        <v>59653000</v>
      </c>
      <c r="F27" s="3">
        <v>97416800</v>
      </c>
      <c r="G27" s="3">
        <v>67048000</v>
      </c>
      <c r="H27" s="3">
        <v>10846000</v>
      </c>
      <c r="I27" s="3">
        <v>276967400</v>
      </c>
      <c r="J27" s="3">
        <f t="shared" si="0"/>
        <v>677905600</v>
      </c>
    </row>
    <row r="28" spans="1:10" x14ac:dyDescent="0.25">
      <c r="A28" s="2" t="s">
        <v>28</v>
      </c>
      <c r="B28" s="3">
        <v>51883389</v>
      </c>
      <c r="C28" s="3">
        <v>103601428</v>
      </c>
      <c r="D28" s="3">
        <v>140062466</v>
      </c>
      <c r="E28" s="3">
        <v>87591670</v>
      </c>
      <c r="F28" s="3">
        <v>64440274</v>
      </c>
      <c r="G28" s="3">
        <v>68224304</v>
      </c>
      <c r="H28" s="3">
        <v>42407135</v>
      </c>
      <c r="I28" s="3">
        <v>108589913</v>
      </c>
      <c r="J28" s="3">
        <f t="shared" si="0"/>
        <v>666800579</v>
      </c>
    </row>
    <row r="29" spans="1:10" x14ac:dyDescent="0.25">
      <c r="A29" s="2" t="s">
        <v>65</v>
      </c>
      <c r="B29" s="3">
        <v>1567965</v>
      </c>
      <c r="C29" s="3">
        <v>103869600</v>
      </c>
      <c r="D29" s="3">
        <v>112744000</v>
      </c>
      <c r="E29" s="3">
        <v>5026350</v>
      </c>
      <c r="F29" s="3">
        <v>3590250</v>
      </c>
      <c r="G29" s="3">
        <v>718050</v>
      </c>
      <c r="H29" s="3">
        <v>394091852</v>
      </c>
      <c r="I29" s="3">
        <v>2260740</v>
      </c>
      <c r="J29" s="3">
        <f t="shared" si="0"/>
        <v>623868807</v>
      </c>
    </row>
    <row r="30" spans="1:10" x14ac:dyDescent="0.25">
      <c r="A30" s="2" t="s">
        <v>79</v>
      </c>
      <c r="B30" s="3">
        <v>89832835</v>
      </c>
      <c r="C30" s="3">
        <v>21629000</v>
      </c>
      <c r="D30" s="3">
        <v>47800900</v>
      </c>
      <c r="E30" s="3">
        <v>222207330</v>
      </c>
      <c r="F30" s="3">
        <v>47333300</v>
      </c>
      <c r="G30" s="3">
        <v>78070600</v>
      </c>
      <c r="H30" s="3">
        <v>65881800</v>
      </c>
      <c r="I30" s="3">
        <v>31285700</v>
      </c>
      <c r="J30" s="3">
        <f t="shared" si="0"/>
        <v>604041465</v>
      </c>
    </row>
    <row r="31" spans="1:10" x14ac:dyDescent="0.25">
      <c r="A31" s="2" t="s">
        <v>29</v>
      </c>
      <c r="B31" s="3">
        <v>44192760</v>
      </c>
      <c r="C31" s="3">
        <v>99476200</v>
      </c>
      <c r="D31" s="3">
        <v>112203450</v>
      </c>
      <c r="E31" s="3">
        <v>68680500</v>
      </c>
      <c r="F31" s="3">
        <v>86521300</v>
      </c>
      <c r="G31" s="3">
        <v>71573600</v>
      </c>
      <c r="H31" s="3">
        <v>41749000</v>
      </c>
      <c r="I31" s="3">
        <v>43240500</v>
      </c>
      <c r="J31" s="3">
        <f t="shared" si="0"/>
        <v>567637310</v>
      </c>
    </row>
    <row r="32" spans="1:10" x14ac:dyDescent="0.25">
      <c r="A32" s="2" t="s">
        <v>56</v>
      </c>
      <c r="B32" s="3">
        <v>7865000</v>
      </c>
      <c r="C32" s="3">
        <v>108692000</v>
      </c>
      <c r="D32" s="3">
        <v>115756400</v>
      </c>
      <c r="E32" s="3">
        <v>10846000</v>
      </c>
      <c r="F32" s="3">
        <v>6409000</v>
      </c>
      <c r="G32" s="3">
        <v>3451000</v>
      </c>
      <c r="H32" s="3">
        <v>18773500</v>
      </c>
      <c r="I32" s="3">
        <v>6507600</v>
      </c>
      <c r="J32" s="3">
        <f t="shared" si="0"/>
        <v>278300500</v>
      </c>
    </row>
    <row r="33" spans="1:10" x14ac:dyDescent="0.25">
      <c r="A33" s="2" t="s">
        <v>45</v>
      </c>
      <c r="B33" s="3">
        <v>2060000</v>
      </c>
      <c r="C33" s="3">
        <v>7454000</v>
      </c>
      <c r="D33" s="3">
        <v>74640200</v>
      </c>
      <c r="E33" s="3">
        <v>8874000</v>
      </c>
      <c r="F33" s="3">
        <v>20213000</v>
      </c>
      <c r="G33" s="3">
        <v>9367000</v>
      </c>
      <c r="H33" s="3">
        <v>22678000</v>
      </c>
      <c r="I33" s="3">
        <v>13804000</v>
      </c>
      <c r="J33" s="3">
        <f t="shared" si="0"/>
        <v>159090200</v>
      </c>
    </row>
    <row r="34" spans="1:10" x14ac:dyDescent="0.25">
      <c r="A34" s="2" t="s">
        <v>39</v>
      </c>
      <c r="B34" s="3">
        <v>28581494</v>
      </c>
      <c r="C34" s="3">
        <v>10241814</v>
      </c>
      <c r="D34" s="3">
        <v>21102330</v>
      </c>
      <c r="E34" s="3">
        <v>35745490</v>
      </c>
      <c r="F34" s="3">
        <v>18299850</v>
      </c>
      <c r="G34" s="3">
        <v>14924720</v>
      </c>
      <c r="H34" s="3">
        <v>8474230</v>
      </c>
      <c r="I34" s="3">
        <v>9368230</v>
      </c>
      <c r="J34" s="3">
        <f t="shared" si="0"/>
        <v>146738158</v>
      </c>
    </row>
    <row r="35" spans="1:10" x14ac:dyDescent="0.25">
      <c r="A35" s="2"/>
      <c r="B35" s="2"/>
      <c r="C35" s="3">
        <v>11865100</v>
      </c>
      <c r="D35" s="3">
        <v>21848230</v>
      </c>
      <c r="E35" s="2"/>
      <c r="F35" s="3">
        <v>51234800</v>
      </c>
      <c r="G35" s="3">
        <v>51057600</v>
      </c>
      <c r="H35" s="2"/>
      <c r="I35" s="2"/>
      <c r="J35" s="3">
        <f t="shared" si="0"/>
        <v>136005730</v>
      </c>
    </row>
    <row r="36" spans="1:10" x14ac:dyDescent="0.25">
      <c r="A36" s="2" t="s">
        <v>77</v>
      </c>
      <c r="B36" s="3">
        <v>22501140</v>
      </c>
      <c r="C36" s="3">
        <v>4931328</v>
      </c>
      <c r="D36" s="3">
        <v>4878982</v>
      </c>
      <c r="E36" s="3">
        <v>63975800</v>
      </c>
      <c r="F36" s="3">
        <v>5787087</v>
      </c>
      <c r="G36" s="3">
        <v>6157390</v>
      </c>
      <c r="H36" s="3">
        <v>14541300</v>
      </c>
      <c r="I36" s="3">
        <v>3962375</v>
      </c>
      <c r="J36" s="3">
        <f t="shared" si="0"/>
        <v>126735402</v>
      </c>
    </row>
    <row r="37" spans="1:10" x14ac:dyDescent="0.25">
      <c r="A37" s="2"/>
      <c r="B37" s="2"/>
      <c r="C37" s="2"/>
      <c r="D37" s="3">
        <v>49378200</v>
      </c>
      <c r="E37" s="2"/>
      <c r="F37" s="3">
        <v>2502400</v>
      </c>
      <c r="G37" s="2"/>
      <c r="H37" s="2"/>
      <c r="I37" s="2"/>
      <c r="J37" s="3">
        <f t="shared" si="0"/>
        <v>51880600</v>
      </c>
    </row>
    <row r="38" spans="1:10" x14ac:dyDescent="0.25">
      <c r="A38" s="3">
        <f t="shared" ref="A38:K38" si="1">SUM(A2:A37)</f>
        <v>0</v>
      </c>
      <c r="B38" s="3">
        <f t="shared" si="1"/>
        <v>15186073350</v>
      </c>
      <c r="C38" s="3">
        <f t="shared" si="1"/>
        <v>17743783435</v>
      </c>
      <c r="D38" s="3">
        <f t="shared" si="1"/>
        <v>20397953685</v>
      </c>
      <c r="E38" s="3">
        <f t="shared" si="1"/>
        <v>25883297706</v>
      </c>
      <c r="F38" s="3">
        <f t="shared" si="1"/>
        <v>25863143609</v>
      </c>
      <c r="G38" s="3">
        <f t="shared" si="1"/>
        <v>27389367942</v>
      </c>
      <c r="H38" s="3">
        <f t="shared" si="1"/>
        <v>24396660374</v>
      </c>
      <c r="I38" s="3">
        <f t="shared" si="1"/>
        <v>29881923143</v>
      </c>
      <c r="J38" s="3">
        <f>SUM(J2:J37)</f>
        <v>186742203244</v>
      </c>
    </row>
  </sheetData>
  <sortState xmlns:xlrd2="http://schemas.microsoft.com/office/spreadsheetml/2017/richdata2" ref="A2:J38">
    <sortCondition descending="1" ref="J1:J3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modified xsi:type="dcterms:W3CDTF">2023-12-02T09:11:15Z</dcterms:modified>
</cp:coreProperties>
</file>